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2_ADMIN_CONTROL_VIGILANCIA/"/>
    </mc:Choice>
  </mc:AlternateContent>
  <xr:revisionPtr revIDLastSave="1" documentId="13_ncr:1_{A5F63A2F-32C8-40E0-87E3-BB1725B7DF50}" xr6:coauthVersionLast="47" xr6:coauthVersionMax="47" xr10:uidLastSave="{80511508-21D7-4B26-8C30-28022E801799}"/>
  <bookViews>
    <workbookView xWindow="-110" yWindow="-110" windowWidth="19420" windowHeight="11500" firstSheet="2" activeTab="3" xr2:uid="{00000000-000D-0000-FFFF-FFFF00000000}"/>
  </bookViews>
  <sheets>
    <sheet name="Listas" sheetId="2" state="hidden" r:id="rId1"/>
    <sheet name="Instructivo" sheetId="5" r:id="rId2"/>
    <sheet name="Formato Hoja Metodológica" sheetId="1" r:id="rId3"/>
    <sheet name="Reglamentacion uso de aguas" sheetId="6" r:id="rId4"/>
  </sheets>
  <externalReferences>
    <externalReference r:id="rId5"/>
    <externalReference r:id="rId6"/>
  </externalReferences>
  <definedNames>
    <definedName name="_Toc467769469" localSheetId="3">'Reglamentacion uso de aguas'!#REF!</definedName>
    <definedName name="acumula">Listas!$B$36:$B$40</definedName>
    <definedName name="_xlnm.Print_Area" localSheetId="2">'Formato Hoja Metodológica'!$B$1:$Q$45</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6" l="1"/>
  <c r="B2" i="6"/>
  <c r="I42" i="6"/>
  <c r="I43" i="6" s="1"/>
  <c r="N42" i="6"/>
  <c r="L42" i="6"/>
  <c r="J42" i="6"/>
  <c r="H42" i="6"/>
  <c r="O42" i="6"/>
  <c r="O43" i="6" s="1"/>
  <c r="M42" i="6"/>
  <c r="M43" i="6" s="1"/>
  <c r="K42" i="6"/>
  <c r="K43" i="6" s="1"/>
  <c r="P42" i="6" l="1"/>
  <c r="N11" i="6" l="1"/>
  <c r="L11" i="6"/>
  <c r="J11" i="6"/>
  <c r="F13" i="6"/>
  <c r="N12" i="6"/>
  <c r="L12" i="6"/>
  <c r="J12" i="6"/>
  <c r="H12" i="6"/>
  <c r="H11" i="6"/>
  <c r="P41" i="6" l="1"/>
  <c r="P43" i="6" s="1"/>
</calcChain>
</file>

<file path=xl/sharedStrings.xml><?xml version="1.0" encoding="utf-8"?>
<sst xmlns="http://schemas.openxmlformats.org/spreadsheetml/2006/main" count="393" uniqueCount="259">
  <si>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</si>
  <si>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</si>
  <si>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</si>
  <si>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</si>
  <si>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</si>
  <si>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</si>
  <si>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</si>
  <si>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</si>
  <si>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</si>
  <si>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</si>
  <si>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</si>
  <si>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</si>
  <si>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</si>
  <si>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</si>
  <si>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</si>
  <si>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</si>
  <si>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</si>
  <si>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</si>
  <si>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</si>
  <si>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</si>
  <si>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</si>
  <si>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</si>
  <si>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</si>
  <si>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</si>
  <si>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</si>
  <si>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</si>
  <si>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</si>
  <si>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</si>
  <si>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</si>
  <si>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</si>
  <si>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</si>
  <si>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</si>
  <si>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</si>
  <si>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</si>
  <si>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</si>
  <si>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</si>
  <si>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</si>
  <si>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</si>
  <si>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</si>
  <si>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</si>
  <si>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</si>
  <si>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</si>
  <si>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</si>
  <si>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</si>
  <si>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</si>
  <si>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</si>
  <si>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</si>
  <si>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</si>
  <si>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</si>
  <si>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</si>
  <si>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</si>
  <si>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</si>
  <si>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</si>
  <si>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</si>
  <si>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</si>
  <si>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</si>
  <si>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</si>
  <si>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</si>
  <si>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</si>
  <si>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</si>
  <si>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</si>
  <si>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</si>
  <si>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</si>
  <si>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</si>
  <si>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</si>
  <si>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</si>
  <si>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</si>
  <si>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</si>
  <si>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</si>
  <si>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</si>
  <si>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</si>
  <si>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</si>
  <si>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</si>
  <si>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</si>
  <si>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</si>
  <si>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</si>
  <si>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</si>
  <si>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</si>
  <si>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</si>
  <si>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</si>
  <si>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</si>
  <si>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</si>
  <si>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</si>
  <si>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</si>
  <si>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</si>
  <si>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</si>
  <si>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</si>
  <si>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</si>
  <si>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</si>
  <si>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</si>
  <si>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</si>
  <si>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</si>
  <si>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</si>
  <si>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</si>
  <si>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</si>
  <si>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</si>
  <si>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</si>
  <si>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</si>
  <si>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</si>
  <si>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</si>
  <si>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</si>
  <si>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</si>
  <si>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</si>
  <si>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</si>
  <si>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</si>
  <si>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</si>
  <si>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</si>
  <si>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</si>
  <si>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</si>
  <si>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</si>
  <si>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</si>
  <si>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</si>
  <si>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</si>
  <si>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</si>
  <si>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</si>
  <si>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</si>
  <si>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</si>
  <si>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</si>
  <si>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</si>
  <si>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</si>
  <si>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</si>
  <si>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</si>
  <si>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</si>
  <si>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</si>
  <si>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</si>
  <si>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</si>
  <si>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</si>
  <si>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</si>
  <si>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</si>
  <si>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</si>
  <si>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</si>
  <si>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</si>
  <si>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</si>
  <si>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</si>
  <si>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</si>
  <si>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</si>
  <si>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</si>
  <si>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</si>
  <si>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</si>
  <si>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</si>
  <si>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</si>
  <si>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</si>
  <si>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</si>
  <si>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</si>
  <si>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</si>
  <si>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</si>
  <si>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</si>
  <si>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</si>
  <si>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</si>
  <si>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</si>
  <si>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</si>
  <si>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</si>
  <si>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</si>
  <si>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</si>
  <si>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</si>
  <si>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</si>
  <si>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</si>
  <si>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</si>
  <si>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</si>
  <si>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</si>
  <si>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</si>
  <si>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</si>
  <si>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</si>
  <si>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</si>
  <si>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</si>
  <si>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</si>
  <si>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</si>
  <si>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</si>
  <si>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</si>
  <si>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</si>
  <si>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</si>
  <si>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</si>
  <si>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del Recurso Hídrico</t>
  </si>
  <si>
    <t>Correo institucional: servicioalciudadano@minambiente.gov.co</t>
  </si>
  <si>
    <t>Conmutador: +57 6013323400, Whatsapp: +57 3102213891
Línea gratuita nacional: 018000919301
Línea Celular: +57 3133463676</t>
  </si>
  <si>
    <t>Cuerpos de Agua con Reglamentación del Uso de las Aguas</t>
  </si>
  <si>
    <t>Es la relación entre la meta establecida de Procesos de Reglamentación del Uso de las Aguas en el Plan de Acción respecto a su ejecución en la vigencia del reporte.</t>
  </si>
  <si>
    <t>Ley 99 de 1993</t>
  </si>
  <si>
    <t>Ley General Ambiental de Colombia</t>
  </si>
  <si>
    <t>Decreto ley 2811 de 1974:</t>
  </si>
  <si>
    <t>Por el cual se dicta el Código Nacional de Recursos Naturales Renovables y de Protección al Medio Ambiente</t>
  </si>
  <si>
    <t>Decreto 1076 de 2015</t>
  </si>
  <si>
    <t>Único Reglamentario del Sector Ambiente. Capítulo 2 Sección 13.
Artículo 2.2.3.2.13.1. del Decreto 1076 de 2015 establece que la Autoridad Ambiental competente con el fin de obtener una mejor distribución de las aguas de cada corriente o derivación, de acuerdo con lo previsto en los Artículos 156 y 157 del Decreto-ley 2811 de 1974, reglamentará cuando lo estime conveniente, de oficio o a petición de parte, el aprovechamiento de cualquier corriente o depósito de aguas públicas, así como las derivaciones que beneficien varios predios</t>
  </si>
  <si>
    <r>
      <rPr>
        <b/>
        <sz val="10"/>
        <rFont val="Arial Narrow"/>
        <family val="2"/>
      </rPr>
      <t>Documentos</t>
    </r>
    <r>
      <rPr>
        <sz val="10"/>
        <rFont val="Arial Narrow"/>
        <family val="2"/>
      </rPr>
      <t xml:space="preserve">
Política Nacional de Gestión Integral del Recurso Hídrico – PNGIRH</t>
    </r>
  </si>
  <si>
    <t>2.5.1. Otra  Cúal</t>
  </si>
  <si>
    <t>Informe de Avance en la Ejecución de los Planes de Acción Cuatrienales de las Autoridades Ambientales</t>
  </si>
  <si>
    <t>60 Días</t>
  </si>
  <si>
    <t>El indicador mide el cumplimiento de las metas que la autoridad ambiental se ha propuesto alcanzar en relación con el número de cuerpos de agua con reglamentación del uso de las aguas.
Donde:
PCARUA= Porcentaje de Cuerpos de Agua con Reglamentación del Uso de las Aguas
NCARAA t = Número de Cuerpos de Agua Reglamentados por Acto Administrativos con firmeza emitidos en la vigencia t.
MCARAA t = Meta de Cuerpos de Agua a ser Reglamentados por Acto Administrativo para la vigencia t 
t: Vigencia objeto del reporte
Se recuerda que la meta de cuerpos de aguas que serán objeto de reglamentación de usos, se establece en el Plan de Acción de la Autoridad Ambiental competente.
Para su cálculo, se diligencia la siguiente información:</t>
  </si>
  <si>
    <t>Línea base:
NOTA:  En el evento que un acto administrativo haya reglamentado más de un cuerpo o corriente de agua, se deberá realizar el registro de cada una de las corrientes señaladas en dicho acto administrativo; adicionalmente deberá remitirse como anexo a la presente, copia de cada uno de los actos administrativos  referidos.</t>
  </si>
  <si>
    <t>Para su cálculo, se diligencia la siguiente información:</t>
  </si>
  <si>
    <t>Información complementaria (obligatorio diligenciamiento):</t>
  </si>
  <si>
    <t>Informes de Gestión de las Autoridades Ambientales</t>
  </si>
  <si>
    <t xml:space="preserve">Total </t>
  </si>
  <si>
    <t>2.13.1. Otra Cúal?</t>
  </si>
  <si>
    <t>Jurisdicción de la Autoridad Ambiental</t>
  </si>
  <si>
    <t>100 % de los cuerpos de agua establecidos en la meta definida por la Autoridad Ambiental, con reglamentación de uso de las aguas a través de acto administrativo con firmeza</t>
  </si>
  <si>
    <t>Autoridades Ambientales</t>
  </si>
  <si>
    <t xml:space="preserve">www.minambiente.gov.co </t>
  </si>
  <si>
    <t>Director</t>
  </si>
  <si>
    <t xml:space="preserve">Ministerio de Ambiente y Desarrollo Sostenible </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</si>
  <si>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</si>
  <si>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</si>
  <si>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</si>
  <si>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</si>
  <si>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</si>
  <si>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</si>
  <si>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</si>
  <si>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NO SE REPORTA</t>
  </si>
  <si>
    <t>SI SE REPORTA</t>
  </si>
  <si>
    <t xml:space="preserve">Observaciones </t>
  </si>
  <si>
    <t>Metodología de cálculo</t>
  </si>
  <si>
    <t xml:space="preserve">Línea base: (31 de diciembre de la vigencia anterior a la formulación del PAC)	</t>
  </si>
  <si>
    <t>Cuerpos de agua Reglamentados</t>
  </si>
  <si>
    <t>N°</t>
  </si>
  <si>
    <t>Zona Hidrográfica</t>
  </si>
  <si>
    <t>Código</t>
  </si>
  <si>
    <t>Subzona Hidrográfica</t>
  </si>
  <si>
    <t>Nombre del cuerpo de agua reglamentado</t>
  </si>
  <si>
    <t>Departamento</t>
  </si>
  <si>
    <t>Municipio (s)</t>
  </si>
  <si>
    <r>
      <t>Caudal Total Reglamentado (m</t>
    </r>
    <r>
      <rPr>
        <b/>
        <vertAlign val="superscript"/>
        <sz val="8"/>
        <rFont val="Arial Narrow"/>
        <family val="2"/>
      </rPr>
      <t>3/s</t>
    </r>
    <r>
      <rPr>
        <b/>
        <sz val="8"/>
        <rFont val="Arial Narrow"/>
        <family val="2"/>
      </rPr>
      <t>)</t>
    </r>
  </si>
  <si>
    <t>Número Total de Usuarios formales en la Reglamentación</t>
  </si>
  <si>
    <t>Usos Reglamentados (Citar en orden de prevalencia)</t>
  </si>
  <si>
    <t>Autoridades Ambientales Competentes (Comisión Conjunta - Si aplica).</t>
  </si>
  <si>
    <t>NOTA:  En el evento que un acto administrativo haya reglamentado más de un cuerpo o corriente de agua, se deberá realizar el registro de cada una de las corrientes señaladas en dicho acto administrativo; adicionalmente deberá remitirse como anexo a la presente, copia de cada uno de los actos administrativos  referidos.</t>
  </si>
  <si>
    <t>Año 1</t>
  </si>
  <si>
    <t>Año 2</t>
  </si>
  <si>
    <t>Año 3</t>
  </si>
  <si>
    <t>Año 4</t>
  </si>
  <si>
    <t>N</t>
  </si>
  <si>
    <t>Variable</t>
  </si>
  <si>
    <t>Ejecución del rezago PAC anterior</t>
  </si>
  <si>
    <t>Ejecución del rezago año 1</t>
  </si>
  <si>
    <t>Ejecución del rezago año 2</t>
  </si>
  <si>
    <t>Ejecución del rezago año 3</t>
  </si>
  <si>
    <t>Total</t>
  </si>
  <si>
    <t>A</t>
  </si>
  <si>
    <t>B</t>
  </si>
  <si>
    <t>C</t>
  </si>
  <si>
    <t>Vigencia</t>
  </si>
  <si>
    <t>Responsable del reporte de las variables del indicador</t>
  </si>
  <si>
    <t>Nombre del funcionario</t>
  </si>
  <si>
    <t>Correo electrónico</t>
  </si>
  <si>
    <t>Dirección</t>
  </si>
  <si>
    <t>La Autoridad Ambiental competente con el fin de obtener una mejor distribución de las aguas de cada corriente o derivación, de acuerdo con lo previsto en los Artículos 156 y 157 del Decreto-ley 2811 de 1974, reglamentará cuando lo estime conveniente, de oficio o a petición de parte, el aprovechamiento de cualquier corriente o depósito de aguas públicas, así como las derivaciones que beneficien varios predios. Para ello se adelantará un estudio preliminar con el fin de determinar la conveniencia de la reglamentación, teniendo en cuenta el reparto actual, las necesidades de los predios que las utilizan y las de aquellos que puedan aprovecharlas. 
Si del resultado del estudio a que se refiere el artículo anterior, se deduce la conveniencia de adelantar la reglamentación, la Autoridad Ambiental competente así lo ordenará mediante providencia motivada.
Es por lo anterior que, con respecto a lo aclarado en tal definición, el presente indicador realizará la referencia de cuerpos de agua como aquellos sobre los que se realizarla reglamentación de uso de las aguas
Para el establecimiento de la meta de reglamentación del uso de las aguas la autoridad ambiental adelantará un estudio preliminar con el fin de determinar la conveniencia de la reglamentación, teniendo en cuenta el reparto actual, las necesidades de los predios que las utilizan y las de aquellos que puedan aprovecharlas conforme lo establece el artículo 2.2.3.2.13.1 del Decreto 1076 de 2015
Aunado a lo anterior, se entenderá el cuerpo de agua como reglamentado, en el momento que el mismo cuente con el correspondiente acto administrativo en firme. De igual manera, es importante se tenga en cuenta que, para el presente indicador, se entiende como usuario formal aquel que se encuentra incluido y debidamente identificado en el acto administrativo de adopción de la reglamentación.</t>
  </si>
  <si>
    <t xml:space="preserve"> PCARUA: Porcentaje de Cuerpos de Agua con Reglamentación del Uso de las Aguas.            (C = B / A)</t>
  </si>
  <si>
    <t>NCARAA t: Número de Cuerpos de Agua Reglamentados por Acto Administrativos en firme emitidos en la vigencia t.</t>
  </si>
  <si>
    <t>MCARAA t : Meta de Cuerpos de Agua a ser Reglamentados por Acto Administrativo para la vigencia t.</t>
  </si>
  <si>
    <t xml:space="preserve">Acto Administrativo de adopción de la reglamentación </t>
  </si>
  <si>
    <t>Tipo</t>
  </si>
  <si>
    <t>Fecha</t>
  </si>
  <si>
    <t>Acto Administrativo de adopción de la reglamentación</t>
  </si>
  <si>
    <t>Julián Robles Pérez</t>
  </si>
  <si>
    <t>jrobles@minambiente.gov.co</t>
  </si>
  <si>
    <t>Contratista</t>
  </si>
  <si>
    <t>Oscar Francisco Puerta Luchini</t>
  </si>
  <si>
    <t>Dirección de Gerstión Integral del Recurso Hídrico</t>
  </si>
  <si>
    <t>ofpuerta@minambiente.gov.co</t>
  </si>
  <si>
    <t>MATRIZ DE REPORTE DE AVANCE DE INDICADORES MÍNIMOS DE GESTIÓN INCORPORADOS EN LA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</si>
</sst>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0"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b/>
      <sz val="9"/>
      <color rgb="FF000000"/>
      <name val="Arial Narrow"/>
      <family val="2"/>
    </font>
    <font>
      <sz val="11"/>
      <color theme="1"/>
      <name val="Arial Narrow"/>
      <family val="2"/>
    </font>
    <font>
      <sz val="9"/>
      <color rgb="FF000000"/>
      <name val="Arial Narrow"/>
      <family val="2"/>
    </font>
    <font>
      <b/>
      <i/>
      <sz val="9"/>
      <color indexed="8"/>
      <name val="Arial Narrow"/>
      <family val="2"/>
    </font>
    <font>
      <sz val="10"/>
      <color rgb="FF006100"/>
      <name val="Arial Narrow"/>
      <family val="2"/>
    </font>
    <font>
      <sz val="9"/>
      <color theme="1"/>
      <name val="Arial Narrow"/>
      <family val="2"/>
    </font>
    <font>
      <u/>
      <sz val="11"/>
      <color theme="10"/>
      <name val="Arial Narrow"/>
      <family val="2"/>
    </font>
    <font>
      <b/>
      <sz val="10"/>
      <color rgb="FF006100"/>
      <name val="Arial Narrow"/>
      <family val="2"/>
    </font>
    <font>
      <sz val="10"/>
      <color theme="1"/>
      <name val="Arial Narrow"/>
      <family val="2"/>
    </font>
    <font>
      <b/>
      <sz val="9"/>
      <color theme="1"/>
      <name val="Arial Narrow"/>
      <family val="2"/>
    </font>
    <font>
      <b/>
      <vertAlign val="superscript"/>
      <sz val="8"/>
      <name val="Arial Narrow"/>
      <family val="2"/>
    </font>
    <font>
      <b/>
      <sz val="6"/>
      <name val="Arial Narrow"/>
      <family val="2"/>
    </font>
    <font>
      <sz val="8"/>
      <color theme="1"/>
      <name val="Arial Narrow"/>
      <family val="2"/>
    </font>
    <font>
      <b/>
      <sz val="6"/>
      <color rgb="FFFF0000"/>
      <name val="Arial Narrow"/>
      <family val="2"/>
    </font>
    <font>
      <b/>
      <u/>
      <sz val="9"/>
      <color rgb="FF000000"/>
      <name val="Arial Narrow"/>
      <family val="2"/>
    </font>
    <font>
      <sz val="11"/>
      <name val="Arial Narrow"/>
      <family val="2"/>
    </font>
    <font>
      <b/>
      <sz val="11"/>
      <name val="Arial Narrow"/>
      <family val="2"/>
    </font>
    <font>
      <b/>
      <sz val="11"/>
      <color rgb="FF000000"/>
      <name val="Arial Narrow"/>
      <family val="2"/>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0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bottom style="medium">
        <color indexed="64"/>
      </bottom>
      <diagonal/>
    </border>
    <border>
      <left style="thin">
        <color indexed="64"/>
      </left>
      <right style="medium">
        <color indexed="64"/>
      </right>
      <top style="medium">
        <color indexed="64"/>
      </top>
      <bottom style="medium">
        <color indexed="64"/>
      </bottom>
      <diagonal/>
    </border>
  </borders>
  <cellStyleXfs count="16">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39" fillId="0" borderId="0" applyNumberFormat="0" applyFill="0" applyBorder="0" applyAlignment="0" applyProtection="0"/>
  </cellStyleXfs>
  <cellXfs count="482">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1" fillId="6" borderId="0" xfId="0" applyFont="1" applyFill="1"/>
    <xf numFmtId="0" fontId="11" fillId="5" borderId="0" xfId="0" applyFont="1" applyFill="1"/>
    <xf numFmtId="0" fontId="22" fillId="0" borderId="0" xfId="2" applyFont="1" applyAlignment="1" applyProtection="1">
      <alignment horizontal="left" vertical="top" wrapText="1"/>
      <protection locked="0"/>
    </xf>
    <xf numFmtId="0" fontId="22" fillId="0" borderId="70" xfId="2" applyFont="1" applyBorder="1" applyAlignment="1" applyProtection="1">
      <alignment horizontal="left" vertical="top" wrapText="1"/>
      <protection locked="0"/>
    </xf>
    <xf numFmtId="0" fontId="23" fillId="11" borderId="74" xfId="2" applyFont="1" applyFill="1" applyBorder="1" applyAlignment="1" applyProtection="1">
      <alignment horizontal="left" vertical="top" wrapText="1"/>
      <protection locked="0"/>
    </xf>
    <xf numFmtId="0" fontId="23" fillId="11" borderId="75" xfId="2" applyFont="1" applyFill="1" applyBorder="1" applyAlignment="1" applyProtection="1">
      <alignment horizontal="left" vertical="top" wrapText="1"/>
      <protection locked="0"/>
    </xf>
    <xf numFmtId="0" fontId="26" fillId="11" borderId="77" xfId="2" applyFont="1" applyFill="1" applyBorder="1" applyAlignment="1" applyProtection="1">
      <alignment horizontal="left" vertical="top"/>
      <protection locked="0"/>
    </xf>
    <xf numFmtId="0" fontId="26" fillId="11" borderId="1" xfId="2" applyFont="1" applyFill="1" applyBorder="1" applyAlignment="1" applyProtection="1">
      <alignment horizontal="left" vertical="top"/>
      <protection locked="0"/>
    </xf>
    <xf numFmtId="0" fontId="29" fillId="0" borderId="83" xfId="2" applyFont="1" applyBorder="1" applyAlignment="1" applyProtection="1">
      <alignment horizontal="center" vertical="top" wrapText="1"/>
      <protection locked="0"/>
    </xf>
    <xf numFmtId="9" fontId="23" fillId="13" borderId="93" xfId="5" applyFont="1" applyFill="1" applyBorder="1" applyAlignment="1" applyProtection="1">
      <alignment horizontal="center" vertical="center"/>
    </xf>
    <xf numFmtId="0" fontId="23" fillId="0" borderId="0" xfId="12" applyFont="1" applyAlignment="1" applyProtection="1">
      <alignment vertical="center"/>
      <protection locked="0"/>
    </xf>
    <xf numFmtId="0" fontId="23" fillId="0" borderId="70" xfId="12" applyFont="1" applyBorder="1" applyAlignment="1" applyProtection="1">
      <alignment vertical="center"/>
      <protection locked="0"/>
    </xf>
    <xf numFmtId="0" fontId="23" fillId="0" borderId="83" xfId="12" applyFont="1" applyBorder="1" applyAlignment="1" applyProtection="1">
      <alignment vertical="center"/>
      <protection locked="0"/>
    </xf>
    <xf numFmtId="0" fontId="23" fillId="0" borderId="84" xfId="12" applyFont="1" applyBorder="1" applyAlignment="1" applyProtection="1">
      <alignment vertical="center"/>
      <protection locked="0"/>
    </xf>
    <xf numFmtId="9" fontId="23" fillId="13" borderId="100" xfId="5" applyFont="1" applyFill="1" applyBorder="1" applyAlignment="1" applyProtection="1">
      <alignment horizontal="center" vertical="center"/>
    </xf>
    <xf numFmtId="9" fontId="23" fillId="13" borderId="72" xfId="5" applyFont="1" applyFill="1" applyBorder="1" applyAlignment="1" applyProtection="1">
      <alignment horizontal="center" vertical="center"/>
    </xf>
    <xf numFmtId="9" fontId="23" fillId="13" borderId="67" xfId="5" applyFont="1" applyFill="1" applyBorder="1" applyAlignment="1" applyProtection="1">
      <alignment horizontal="center" vertical="center"/>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4" fillId="2" borderId="0" xfId="0" applyFont="1" applyFill="1"/>
    <xf numFmtId="0" fontId="4" fillId="0" borderId="0" xfId="0" applyFont="1"/>
    <xf numFmtId="0" fontId="0" fillId="2" borderId="0" xfId="0" applyFill="1"/>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10" fillId="10" borderId="1" xfId="0" applyFont="1" applyFill="1" applyBorder="1" applyAlignment="1">
      <alignment horizontal="center" vertical="center" wrapText="1"/>
    </xf>
    <xf numFmtId="0" fontId="9" fillId="0" borderId="1" xfId="0" applyFont="1" applyBorder="1" applyAlignment="1">
      <alignment vertical="center" wrapText="1"/>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0" borderId="11" xfId="0" quotePrefix="1" applyFont="1" applyBorder="1" applyAlignment="1">
      <alignment horizontal="left" vertical="center" wrapText="1"/>
    </xf>
    <xf numFmtId="0" fontId="9" fillId="0" borderId="13" xfId="0" quotePrefix="1" applyFont="1" applyBorder="1" applyAlignment="1">
      <alignment horizontal="center" vertical="center" wrapText="1"/>
    </xf>
    <xf numFmtId="0" fontId="9" fillId="0" borderId="0" xfId="0" quotePrefix="1" applyFont="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0" borderId="8" xfId="0" applyFont="1" applyBorder="1" applyAlignment="1">
      <alignment vertical="center" wrapText="1"/>
    </xf>
    <xf numFmtId="0" fontId="9" fillId="0" borderId="9" xfId="0" applyFont="1" applyBorder="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0" fillId="0" borderId="0" xfId="0" applyAlignment="1">
      <alignment horizontal="center"/>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2" borderId="5" xfId="0" applyFont="1" applyFill="1" applyBorder="1" applyAlignment="1">
      <alignmen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10" xfId="0" applyFont="1" applyBorder="1" applyAlignment="1">
      <alignment vertical="center" wrapText="1"/>
    </xf>
    <xf numFmtId="0" fontId="9" fillId="0" borderId="58"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64" xfId="2" applyFont="1" applyBorder="1" applyAlignment="1" applyProtection="1">
      <alignment vertical="center" wrapText="1"/>
      <protection locked="0"/>
    </xf>
    <xf numFmtId="0" fontId="9" fillId="0" borderId="0" xfId="2" applyFont="1" applyAlignment="1" applyProtection="1">
      <alignment vertical="center" wrapText="1"/>
      <protection locked="0"/>
    </xf>
    <xf numFmtId="0" fontId="9" fillId="0" borderId="69" xfId="2" applyFont="1" applyBorder="1" applyAlignment="1" applyProtection="1">
      <alignment vertical="center"/>
      <protection locked="0"/>
    </xf>
    <xf numFmtId="0" fontId="9" fillId="0" borderId="0" xfId="2" applyFont="1" applyAlignment="1" applyProtection="1">
      <alignment vertical="center"/>
      <protection locked="0"/>
    </xf>
    <xf numFmtId="0" fontId="22" fillId="0" borderId="69" xfId="2" applyFont="1" applyBorder="1" applyProtection="1">
      <protection locked="0"/>
    </xf>
    <xf numFmtId="0" fontId="22" fillId="0" borderId="0" xfId="2" applyFont="1" applyProtection="1">
      <protection locked="0"/>
    </xf>
    <xf numFmtId="0" fontId="22" fillId="0" borderId="0" xfId="2" applyFont="1" applyAlignment="1" applyProtection="1">
      <alignment vertical="top"/>
      <protection locked="0"/>
    </xf>
    <xf numFmtId="0" fontId="22" fillId="0" borderId="70" xfId="2" applyFont="1" applyBorder="1" applyProtection="1">
      <protection locked="0"/>
    </xf>
    <xf numFmtId="0" fontId="27" fillId="0" borderId="0" xfId="4" applyFont="1" applyFill="1" applyBorder="1" applyProtection="1">
      <protection locked="0"/>
    </xf>
    <xf numFmtId="0" fontId="22" fillId="0" borderId="0" xfId="2" applyFont="1" applyAlignment="1" applyProtection="1">
      <alignment horizontal="center" vertical="top"/>
      <protection locked="0"/>
    </xf>
    <xf numFmtId="0" fontId="26" fillId="0" borderId="0" xfId="2" applyFont="1" applyAlignment="1" applyProtection="1">
      <alignment vertical="top" wrapText="1"/>
      <protection locked="0"/>
    </xf>
    <xf numFmtId="0" fontId="26" fillId="0" borderId="0" xfId="2" applyFont="1" applyAlignment="1" applyProtection="1">
      <alignment horizontal="center" vertical="top"/>
      <protection locked="0"/>
    </xf>
    <xf numFmtId="0" fontId="23" fillId="0" borderId="0" xfId="2" applyFont="1" applyAlignment="1" applyProtection="1">
      <alignment horizontal="right" vertical="top"/>
      <protection locked="0"/>
    </xf>
    <xf numFmtId="0" fontId="22" fillId="0" borderId="64" xfId="2" applyFont="1" applyBorder="1" applyProtection="1">
      <protection locked="0"/>
    </xf>
    <xf numFmtId="0" fontId="22" fillId="0" borderId="71" xfId="2" applyFont="1" applyBorder="1" applyProtection="1">
      <protection locked="0"/>
    </xf>
    <xf numFmtId="0" fontId="22" fillId="0" borderId="68" xfId="2" applyFont="1" applyBorder="1" applyProtection="1">
      <protection locked="0"/>
    </xf>
    <xf numFmtId="0" fontId="22" fillId="0" borderId="75" xfId="2" applyFont="1" applyBorder="1" applyAlignment="1" applyProtection="1">
      <alignment vertical="top"/>
      <protection locked="0"/>
    </xf>
    <xf numFmtId="0" fontId="22" fillId="0" borderId="76" xfId="2" applyFont="1" applyBorder="1" applyAlignment="1" applyProtection="1">
      <alignment vertical="top"/>
      <protection locked="0"/>
    </xf>
    <xf numFmtId="0" fontId="22" fillId="0" borderId="70" xfId="2" applyFont="1" applyBorder="1" applyAlignment="1" applyProtection="1">
      <alignment vertical="top"/>
      <protection locked="0"/>
    </xf>
    <xf numFmtId="0" fontId="22" fillId="0" borderId="1" xfId="2" applyFont="1" applyBorder="1" applyAlignment="1" applyProtection="1">
      <alignment vertical="top"/>
      <protection locked="0"/>
    </xf>
    <xf numFmtId="0" fontId="22" fillId="0" borderId="78" xfId="2" applyFont="1" applyBorder="1" applyAlignment="1" applyProtection="1">
      <alignment vertical="top"/>
      <protection locked="0"/>
    </xf>
    <xf numFmtId="0" fontId="23" fillId="0" borderId="0" xfId="2" applyFont="1" applyAlignment="1" applyProtection="1">
      <alignment vertical="top" wrapText="1"/>
      <protection locked="0"/>
    </xf>
    <xf numFmtId="0" fontId="27" fillId="0" borderId="69" xfId="4" applyFont="1" applyFill="1" applyBorder="1" applyProtection="1">
      <protection locked="0"/>
    </xf>
    <xf numFmtId="0" fontId="27" fillId="0" borderId="82" xfId="4" applyFont="1" applyFill="1" applyBorder="1" applyProtection="1">
      <protection locked="0"/>
    </xf>
    <xf numFmtId="0" fontId="26" fillId="0" borderId="83" xfId="2" applyFont="1" applyBorder="1" applyAlignment="1" applyProtection="1">
      <alignment horizontal="center" vertical="top"/>
      <protection locked="0"/>
    </xf>
    <xf numFmtId="0" fontId="22" fillId="0" borderId="83" xfId="2" applyFont="1" applyBorder="1" applyProtection="1">
      <protection locked="0"/>
    </xf>
    <xf numFmtId="0" fontId="23" fillId="0" borderId="83" xfId="2" applyFont="1" applyBorder="1" applyAlignment="1" applyProtection="1">
      <alignment horizontal="right" vertical="top"/>
      <protection locked="0"/>
    </xf>
    <xf numFmtId="0" fontId="22" fillId="0" borderId="84" xfId="2" applyFont="1" applyBorder="1" applyProtection="1">
      <protection locked="0"/>
    </xf>
    <xf numFmtId="0" fontId="22" fillId="0" borderId="71" xfId="2" applyFont="1" applyBorder="1" applyAlignment="1" applyProtection="1">
      <alignment horizontal="center" vertical="top"/>
      <protection locked="0"/>
    </xf>
    <xf numFmtId="0" fontId="26" fillId="0" borderId="71" xfId="2" applyFont="1" applyBorder="1" applyAlignment="1" applyProtection="1">
      <alignment vertical="top" wrapText="1"/>
      <protection locked="0"/>
    </xf>
    <xf numFmtId="0" fontId="22" fillId="0" borderId="71" xfId="2" applyFont="1" applyBorder="1" applyAlignment="1" applyProtection="1">
      <alignment vertical="top"/>
      <protection locked="0"/>
    </xf>
    <xf numFmtId="0" fontId="30" fillId="0" borderId="0" xfId="2" applyFont="1" applyAlignment="1" applyProtection="1">
      <alignment horizontal="center" vertical="center" wrapText="1"/>
      <protection locked="0"/>
    </xf>
    <xf numFmtId="0" fontId="22" fillId="0" borderId="0" xfId="2" applyFont="1" applyAlignment="1" applyProtection="1">
      <alignment horizontal="center" vertical="top" wrapText="1"/>
      <protection locked="0"/>
    </xf>
    <xf numFmtId="0" fontId="9" fillId="11" borderId="74" xfId="2" applyFont="1" applyFill="1" applyBorder="1" applyAlignment="1" applyProtection="1">
      <alignment vertical="center" wrapText="1"/>
      <protection locked="0"/>
    </xf>
    <xf numFmtId="0" fontId="9" fillId="11" borderId="75" xfId="2" applyFont="1" applyFill="1" applyBorder="1" applyAlignment="1" applyProtection="1">
      <alignment vertical="center" wrapText="1"/>
      <protection locked="0"/>
    </xf>
    <xf numFmtId="0" fontId="9" fillId="11" borderId="75" xfId="2" applyFont="1" applyFill="1" applyBorder="1" applyAlignment="1" applyProtection="1">
      <alignment horizontal="center" vertical="center" wrapText="1"/>
      <protection locked="0"/>
    </xf>
    <xf numFmtId="0" fontId="9" fillId="11" borderId="95" xfId="2" applyFont="1" applyFill="1" applyBorder="1" applyAlignment="1" applyProtection="1">
      <alignment vertical="center" wrapText="1"/>
      <protection locked="0"/>
    </xf>
    <xf numFmtId="0" fontId="9" fillId="11" borderId="76" xfId="2" applyFont="1" applyFill="1" applyBorder="1" applyAlignment="1" applyProtection="1">
      <alignment vertical="center" wrapText="1"/>
      <protection locked="0"/>
    </xf>
    <xf numFmtId="0" fontId="9" fillId="11" borderId="77" xfId="2" applyFont="1" applyFill="1" applyBorder="1" applyAlignment="1" applyProtection="1">
      <alignment vertical="center" wrapText="1"/>
      <protection locked="0"/>
    </xf>
    <xf numFmtId="0" fontId="9" fillId="11" borderId="1" xfId="2" applyFont="1" applyFill="1" applyBorder="1" applyAlignment="1" applyProtection="1">
      <alignment vertical="center" wrapText="1"/>
      <protection locked="0"/>
    </xf>
    <xf numFmtId="0" fontId="9" fillId="11" borderId="88" xfId="2" applyFont="1" applyFill="1" applyBorder="1" applyAlignment="1" applyProtection="1">
      <alignment horizontal="center" vertical="center" wrapText="1"/>
      <protection locked="0"/>
    </xf>
    <xf numFmtId="0" fontId="9" fillId="11" borderId="3" xfId="2" applyFont="1" applyFill="1" applyBorder="1" applyAlignment="1" applyProtection="1">
      <alignment vertical="center" wrapText="1"/>
      <protection locked="0"/>
    </xf>
    <xf numFmtId="0" fontId="9" fillId="11" borderId="78" xfId="2" applyFont="1" applyFill="1" applyBorder="1" applyAlignment="1" applyProtection="1">
      <alignment vertical="center" wrapText="1"/>
      <protection locked="0"/>
    </xf>
    <xf numFmtId="0" fontId="9" fillId="11" borderId="79" xfId="2" applyFont="1" applyFill="1" applyBorder="1" applyAlignment="1" applyProtection="1">
      <alignment vertical="center" wrapText="1"/>
      <protection locked="0"/>
    </xf>
    <xf numFmtId="0" fontId="9" fillId="11" borderId="80" xfId="2" applyFont="1" applyFill="1" applyBorder="1" applyAlignment="1" applyProtection="1">
      <alignment vertical="center" wrapText="1"/>
      <protection locked="0"/>
    </xf>
    <xf numFmtId="0" fontId="9" fillId="11" borderId="105" xfId="2" applyFont="1" applyFill="1" applyBorder="1" applyAlignment="1" applyProtection="1">
      <alignment horizontal="center" vertical="center" wrapText="1"/>
      <protection locked="0"/>
    </xf>
    <xf numFmtId="0" fontId="9" fillId="11" borderId="102" xfId="2" applyFont="1" applyFill="1" applyBorder="1" applyAlignment="1" applyProtection="1">
      <alignment vertical="center" wrapText="1"/>
      <protection locked="0"/>
    </xf>
    <xf numFmtId="0" fontId="9" fillId="11" borderId="81" xfId="2" applyFont="1" applyFill="1" applyBorder="1" applyAlignment="1" applyProtection="1">
      <alignment vertical="center" wrapText="1"/>
      <protection locked="0"/>
    </xf>
    <xf numFmtId="0" fontId="32" fillId="0" borderId="0" xfId="2" applyFont="1" applyAlignment="1" applyProtection="1">
      <alignment horizontal="center" vertical="center" wrapText="1"/>
      <protection locked="0"/>
    </xf>
    <xf numFmtId="0" fontId="33" fillId="0" borderId="0" xfId="2" applyFont="1" applyAlignment="1" applyProtection="1">
      <alignment vertical="center" wrapText="1"/>
      <protection locked="0"/>
    </xf>
    <xf numFmtId="0" fontId="29" fillId="0" borderId="0" xfId="2" applyFont="1" applyAlignment="1" applyProtection="1">
      <alignment vertical="center" wrapText="1"/>
      <protection locked="0"/>
    </xf>
    <xf numFmtId="0" fontId="34" fillId="0" borderId="0" xfId="2" applyFont="1" applyAlignment="1" applyProtection="1">
      <alignment horizontal="center" vertical="center" wrapText="1"/>
      <protection locked="0"/>
    </xf>
    <xf numFmtId="0" fontId="23" fillId="0" borderId="0" xfId="2" applyFont="1" applyAlignment="1" applyProtection="1">
      <alignment horizontal="center" vertical="top" wrapText="1"/>
      <protection locked="0"/>
    </xf>
    <xf numFmtId="0" fontId="22" fillId="0" borderId="0" xfId="2" applyFont="1" applyAlignment="1" applyProtection="1">
      <alignment horizontal="left" vertical="center"/>
      <protection locked="0"/>
    </xf>
    <xf numFmtId="0" fontId="22" fillId="0" borderId="69" xfId="2" applyFont="1" applyBorder="1" applyAlignment="1" applyProtection="1">
      <alignment horizontal="left" vertical="center"/>
      <protection locked="0"/>
    </xf>
    <xf numFmtId="0" fontId="22" fillId="11" borderId="74" xfId="2" applyFont="1" applyFill="1" applyBorder="1" applyAlignment="1" applyProtection="1">
      <alignment horizontal="center" vertical="center"/>
      <protection locked="0"/>
    </xf>
    <xf numFmtId="0" fontId="22" fillId="11" borderId="75" xfId="2" applyFont="1" applyFill="1" applyBorder="1" applyAlignment="1" applyProtection="1">
      <alignment horizontal="center" vertical="center"/>
      <protection locked="0"/>
    </xf>
    <xf numFmtId="0" fontId="22" fillId="11" borderId="76" xfId="2" applyFont="1" applyFill="1" applyBorder="1" applyAlignment="1" applyProtection="1">
      <alignment horizontal="center" vertical="center"/>
      <protection locked="0"/>
    </xf>
    <xf numFmtId="0" fontId="22" fillId="0" borderId="70" xfId="2" applyFont="1" applyBorder="1" applyAlignment="1" applyProtection="1">
      <alignment horizontal="left" vertical="center"/>
      <protection locked="0"/>
    </xf>
    <xf numFmtId="0" fontId="22" fillId="0" borderId="86" xfId="2" applyFont="1" applyBorder="1" applyAlignment="1" applyProtection="1">
      <alignment horizontal="center" vertical="center"/>
      <protection locked="0"/>
    </xf>
    <xf numFmtId="0" fontId="22" fillId="0" borderId="69" xfId="2" applyFont="1" applyBorder="1" applyAlignment="1" applyProtection="1">
      <alignment horizontal="center" vertical="center"/>
      <protection locked="0"/>
    </xf>
    <xf numFmtId="0" fontId="22" fillId="0" borderId="0" xfId="2" applyFont="1" applyAlignment="1" applyProtection="1">
      <alignment horizontal="center" vertical="center"/>
      <protection locked="0"/>
    </xf>
    <xf numFmtId="0" fontId="9" fillId="11" borderId="87" xfId="2" applyFont="1" applyFill="1" applyBorder="1" applyAlignment="1" applyProtection="1">
      <alignment vertical="center" wrapText="1"/>
      <protection locked="0"/>
    </xf>
    <xf numFmtId="0" fontId="9" fillId="11" borderId="88" xfId="2" applyFont="1" applyFill="1" applyBorder="1" applyAlignment="1" applyProtection="1">
      <alignment vertical="center" wrapText="1"/>
      <protection locked="0"/>
    </xf>
    <xf numFmtId="0" fontId="9" fillId="11" borderId="8" xfId="2" applyFont="1" applyFill="1" applyBorder="1" applyAlignment="1" applyProtection="1">
      <alignment horizontal="center" vertical="center" wrapText="1"/>
      <protection locked="0"/>
    </xf>
    <xf numFmtId="0" fontId="9" fillId="11" borderId="89" xfId="2" applyFont="1" applyFill="1" applyBorder="1" applyAlignment="1" applyProtection="1">
      <alignment vertical="center" wrapText="1"/>
      <protection locked="0"/>
    </xf>
    <xf numFmtId="0" fontId="9" fillId="11" borderId="3" xfId="2" applyFont="1" applyFill="1" applyBorder="1" applyAlignment="1" applyProtection="1">
      <alignment horizontal="center" vertical="center" wrapText="1"/>
      <protection locked="0"/>
    </xf>
    <xf numFmtId="0" fontId="22" fillId="11" borderId="1" xfId="2" applyFont="1" applyFill="1" applyBorder="1" applyProtection="1">
      <protection locked="0"/>
    </xf>
    <xf numFmtId="0" fontId="22" fillId="11" borderId="3" xfId="2" applyFont="1" applyFill="1" applyBorder="1" applyProtection="1">
      <protection locked="0"/>
    </xf>
    <xf numFmtId="0" fontId="22" fillId="11" borderId="78" xfId="2" applyFont="1" applyFill="1" applyBorder="1" applyProtection="1">
      <protection locked="0"/>
    </xf>
    <xf numFmtId="0" fontId="22" fillId="11" borderId="80" xfId="2" applyFont="1" applyFill="1" applyBorder="1" applyProtection="1">
      <protection locked="0"/>
    </xf>
    <xf numFmtId="0" fontId="22" fillId="11" borderId="102" xfId="2" applyFont="1" applyFill="1" applyBorder="1" applyProtection="1">
      <protection locked="0"/>
    </xf>
    <xf numFmtId="0" fontId="22" fillId="11" borderId="81" xfId="2" applyFont="1" applyFill="1" applyBorder="1" applyProtection="1">
      <protection locked="0"/>
    </xf>
    <xf numFmtId="0" fontId="22" fillId="0" borderId="83" xfId="2" applyFont="1" applyBorder="1" applyAlignment="1" applyProtection="1">
      <alignment horizontal="center" vertical="top"/>
      <protection locked="0"/>
    </xf>
    <xf numFmtId="0" fontId="22" fillId="0" borderId="82" xfId="2" applyFont="1" applyBorder="1" applyProtection="1">
      <protection locked="0"/>
    </xf>
    <xf numFmtId="0" fontId="22" fillId="0" borderId="64" xfId="12" applyFont="1" applyBorder="1" applyProtection="1">
      <protection locked="0"/>
    </xf>
    <xf numFmtId="0" fontId="23" fillId="0" borderId="71" xfId="12" applyFont="1" applyBorder="1" applyAlignment="1" applyProtection="1">
      <alignment vertical="top"/>
      <protection locked="0"/>
    </xf>
    <xf numFmtId="0" fontId="23" fillId="0" borderId="71" xfId="12" applyFont="1" applyBorder="1" applyAlignment="1" applyProtection="1">
      <alignment horizontal="center" vertical="top"/>
      <protection locked="0"/>
    </xf>
    <xf numFmtId="0" fontId="22" fillId="0" borderId="71" xfId="12" applyFont="1" applyBorder="1" applyAlignment="1" applyProtection="1">
      <alignment vertical="top"/>
      <protection locked="0"/>
    </xf>
    <xf numFmtId="0" fontId="22" fillId="0" borderId="71" xfId="12" applyFont="1" applyBorder="1" applyProtection="1">
      <protection locked="0"/>
    </xf>
    <xf numFmtId="0" fontId="22" fillId="0" borderId="68" xfId="12" applyFont="1" applyBorder="1" applyProtection="1">
      <protection locked="0"/>
    </xf>
    <xf numFmtId="0" fontId="22" fillId="0" borderId="0" xfId="12" applyFont="1" applyProtection="1">
      <protection locked="0"/>
    </xf>
    <xf numFmtId="0" fontId="22" fillId="0" borderId="69" xfId="12" applyFont="1" applyBorder="1" applyProtection="1">
      <protection locked="0"/>
    </xf>
    <xf numFmtId="0" fontId="35" fillId="0" borderId="0" xfId="12" applyFont="1" applyAlignment="1" applyProtection="1">
      <alignment vertical="center" wrapText="1"/>
      <protection locked="0"/>
    </xf>
    <xf numFmtId="0" fontId="35" fillId="0" borderId="70" xfId="12" applyFont="1" applyBorder="1" applyAlignment="1" applyProtection="1">
      <alignment vertical="center" wrapText="1"/>
      <protection locked="0"/>
    </xf>
    <xf numFmtId="0" fontId="11" fillId="0" borderId="0" xfId="3" applyProtection="1">
      <protection locked="0"/>
    </xf>
    <xf numFmtId="0" fontId="22" fillId="0" borderId="82" xfId="12" applyFont="1" applyBorder="1" applyProtection="1">
      <protection locked="0"/>
    </xf>
    <xf numFmtId="0" fontId="23" fillId="0" borderId="83" xfId="12" applyFont="1" applyBorder="1" applyAlignment="1" applyProtection="1">
      <alignment horizontal="center" vertical="center"/>
      <protection locked="0"/>
    </xf>
    <xf numFmtId="0" fontId="22" fillId="0" borderId="83" xfId="12" applyFont="1" applyBorder="1" applyAlignment="1" applyProtection="1">
      <alignment vertical="center"/>
      <protection locked="0"/>
    </xf>
    <xf numFmtId="0" fontId="22" fillId="0" borderId="0" xfId="2" applyFont="1"/>
    <xf numFmtId="0" fontId="23" fillId="0" borderId="0" xfId="2" applyFont="1" applyAlignment="1">
      <alignment vertical="top"/>
    </xf>
    <xf numFmtId="0" fontId="23" fillId="0" borderId="0" xfId="2" applyFont="1" applyAlignment="1">
      <alignment horizontal="center" vertical="top"/>
    </xf>
    <xf numFmtId="0" fontId="22" fillId="0" borderId="0" xfId="2" applyFont="1" applyAlignment="1">
      <alignment vertical="top"/>
    </xf>
    <xf numFmtId="0" fontId="22" fillId="11" borderId="1" xfId="2" applyFont="1" applyFill="1" applyBorder="1" applyAlignment="1">
      <alignment vertical="top"/>
    </xf>
    <xf numFmtId="0" fontId="22" fillId="0" borderId="70" xfId="2" applyFont="1" applyBorder="1"/>
    <xf numFmtId="0" fontId="24" fillId="0" borderId="0" xfId="2" applyFont="1" applyAlignment="1">
      <alignment vertical="top"/>
    </xf>
    <xf numFmtId="0" fontId="22" fillId="4" borderId="1" xfId="2" applyFont="1" applyFill="1" applyBorder="1" applyAlignment="1">
      <alignment vertical="top"/>
    </xf>
    <xf numFmtId="0" fontId="22" fillId="2" borderId="0" xfId="2" applyFont="1" applyFill="1" applyAlignment="1">
      <alignment vertical="top"/>
    </xf>
    <xf numFmtId="0" fontId="25" fillId="2" borderId="0" xfId="2" applyFont="1" applyFill="1" applyAlignment="1">
      <alignment vertical="top"/>
    </xf>
    <xf numFmtId="0" fontId="22" fillId="12" borderId="1" xfId="2" applyFont="1" applyFill="1" applyBorder="1" applyAlignment="1">
      <alignment vertical="top"/>
    </xf>
    <xf numFmtId="0" fontId="27" fillId="0" borderId="0" xfId="4" applyFont="1" applyFill="1" applyBorder="1" applyProtection="1"/>
    <xf numFmtId="0" fontId="22" fillId="0" borderId="0" xfId="2" applyFont="1" applyAlignment="1">
      <alignment horizontal="center" vertical="top"/>
    </xf>
    <xf numFmtId="0" fontId="26" fillId="0" borderId="0" xfId="2" applyFont="1" applyAlignment="1">
      <alignment vertical="top" wrapText="1"/>
    </xf>
    <xf numFmtId="0" fontId="22" fillId="0" borderId="71" xfId="2" applyFont="1" applyBorder="1"/>
    <xf numFmtId="0" fontId="23" fillId="0" borderId="0" xfId="2" applyFont="1" applyAlignment="1">
      <alignment horizontal="right" vertical="top"/>
    </xf>
    <xf numFmtId="9" fontId="22" fillId="0" borderId="0" xfId="2" applyNumberFormat="1" applyFont="1" applyAlignment="1">
      <alignment horizontal="center" vertical="top"/>
    </xf>
    <xf numFmtId="0" fontId="23" fillId="0" borderId="0" xfId="2" applyFont="1" applyAlignment="1">
      <alignment vertical="top" wrapText="1"/>
    </xf>
    <xf numFmtId="0" fontId="23" fillId="0" borderId="0" xfId="0" applyFont="1" applyAlignment="1">
      <alignment horizontal="right" vertical="top"/>
    </xf>
    <xf numFmtId="0" fontId="26" fillId="0" borderId="0" xfId="2" applyFont="1" applyAlignment="1">
      <alignment horizontal="center" vertical="top"/>
    </xf>
    <xf numFmtId="0" fontId="28" fillId="12" borderId="72" xfId="2" applyFont="1" applyFill="1" applyBorder="1" applyAlignment="1">
      <alignment horizontal="center" vertical="center"/>
    </xf>
    <xf numFmtId="9" fontId="22" fillId="12" borderId="73" xfId="2" applyNumberFormat="1" applyFont="1" applyFill="1" applyBorder="1" applyAlignment="1">
      <alignment horizontal="center" vertical="top"/>
    </xf>
    <xf numFmtId="0" fontId="28" fillId="12" borderId="73" xfId="2" applyFont="1" applyFill="1" applyBorder="1" applyAlignment="1">
      <alignment horizontal="center" vertical="center"/>
    </xf>
    <xf numFmtId="9" fontId="22" fillId="12" borderId="106" xfId="2" applyNumberFormat="1" applyFont="1" applyFill="1" applyBorder="1" applyAlignment="1">
      <alignment horizontal="center" vertical="top"/>
    </xf>
    <xf numFmtId="0" fontId="8" fillId="12" borderId="80" xfId="2" applyFont="1" applyFill="1" applyBorder="1" applyAlignment="1">
      <alignment horizontal="center" vertical="center" wrapText="1"/>
    </xf>
    <xf numFmtId="0" fontId="21" fillId="12" borderId="74" xfId="2" applyFont="1" applyFill="1" applyBorder="1" applyAlignment="1">
      <alignment horizontal="center" vertical="center" wrapText="1"/>
    </xf>
    <xf numFmtId="0" fontId="21" fillId="12" borderId="77" xfId="2" applyFont="1" applyFill="1" applyBorder="1" applyAlignment="1">
      <alignment horizontal="center" vertical="center" wrapText="1"/>
    </xf>
    <xf numFmtId="0" fontId="21" fillId="12" borderId="79" xfId="2" applyFont="1" applyFill="1" applyBorder="1" applyAlignment="1">
      <alignment horizontal="center" vertical="center" wrapText="1"/>
    </xf>
    <xf numFmtId="0" fontId="21" fillId="12" borderId="90" xfId="6" applyFont="1" applyFill="1" applyBorder="1" applyAlignment="1">
      <alignment horizontal="center" vertical="center" wrapText="1"/>
    </xf>
    <xf numFmtId="0" fontId="21" fillId="12" borderId="91" xfId="6" applyFont="1" applyFill="1" applyBorder="1" applyAlignment="1">
      <alignment horizontal="center" vertical="center"/>
    </xf>
    <xf numFmtId="0" fontId="21" fillId="12" borderId="7" xfId="6" applyFont="1" applyFill="1" applyBorder="1" applyAlignment="1">
      <alignment horizontal="center" vertical="center" wrapText="1"/>
    </xf>
    <xf numFmtId="0" fontId="21" fillId="12" borderId="6" xfId="6" applyFont="1" applyFill="1" applyBorder="1" applyAlignment="1">
      <alignment horizontal="center" vertical="center"/>
    </xf>
    <xf numFmtId="0" fontId="21" fillId="12" borderId="93" xfId="2" applyFont="1" applyFill="1" applyBorder="1" applyAlignment="1">
      <alignment horizontal="center" vertical="center"/>
    </xf>
    <xf numFmtId="0" fontId="23" fillId="12" borderId="80" xfId="2" applyFont="1" applyFill="1" applyBorder="1" applyAlignment="1">
      <alignment horizontal="center" vertical="center"/>
    </xf>
    <xf numFmtId="0" fontId="23" fillId="13" borderId="99" xfId="2" applyFont="1" applyFill="1" applyBorder="1" applyAlignment="1">
      <alignment horizontal="center" vertical="center"/>
    </xf>
    <xf numFmtId="0" fontId="23" fillId="13" borderId="101" xfId="2" applyFont="1" applyFill="1" applyBorder="1" applyAlignment="1">
      <alignment horizontal="center" vertical="center"/>
    </xf>
    <xf numFmtId="0" fontId="22" fillId="0" borderId="0" xfId="2" quotePrefix="1" applyFont="1"/>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9" borderId="7"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10" borderId="5"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10" borderId="1" xfId="0" applyFont="1" applyFill="1" applyBorder="1" applyAlignment="1">
      <alignment horizontal="left" vertical="center" wrapText="1"/>
    </xf>
    <xf numFmtId="0" fontId="10" fillId="10" borderId="2" xfId="0" applyFont="1" applyFill="1" applyBorder="1" applyAlignment="1">
      <alignment horizontal="center" vertical="center" wrapText="1"/>
    </xf>
    <xf numFmtId="0" fontId="17" fillId="9" borderId="11"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0" fillId="10" borderId="3" xfId="0" applyFont="1" applyFill="1" applyBorder="1" applyAlignment="1">
      <alignment horizontal="left" vertical="center" wrapText="1"/>
    </xf>
    <xf numFmtId="0" fontId="10" fillId="1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3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39" fillId="0" borderId="33" xfId="15" quotePrefix="1" applyBorder="1" applyAlignment="1">
      <alignment horizontal="center" vertical="center" wrapText="1"/>
    </xf>
    <xf numFmtId="0" fontId="39" fillId="0" borderId="32" xfId="15" quotePrefix="1" applyBorder="1" applyAlignment="1">
      <alignment horizontal="center" vertical="center" wrapText="1"/>
    </xf>
    <xf numFmtId="0" fontId="39" fillId="0" borderId="42" xfId="15" quotePrefix="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0" fillId="0" borderId="1" xfId="0" applyBorder="1" applyAlignment="1">
      <alignment horizontal="center"/>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19" fillId="0" borderId="3" xfId="1" applyBorder="1" applyAlignment="1" applyProtection="1">
      <alignment horizontal="center" vertical="center" wrapText="1"/>
    </xf>
    <xf numFmtId="0" fontId="19" fillId="0" borderId="2" xfId="1" applyBorder="1" applyAlignment="1" applyProtection="1">
      <alignment horizontal="center" vertical="center" wrapText="1"/>
    </xf>
    <xf numFmtId="0" fontId="19" fillId="0" borderId="4" xfId="1" applyBorder="1" applyAlignment="1" applyProtection="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0" fillId="10" borderId="6"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9" fillId="0" borderId="62"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24"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36" fillId="0" borderId="65" xfId="6" applyFont="1" applyBorder="1" applyAlignment="1">
      <alignment horizontal="center" vertical="center" wrapText="1"/>
    </xf>
    <xf numFmtId="0" fontId="36" fillId="0" borderId="66" xfId="6" applyFont="1" applyBorder="1" applyAlignment="1">
      <alignment horizontal="center" vertical="center" wrapText="1"/>
    </xf>
    <xf numFmtId="0" fontId="36" fillId="0" borderId="67" xfId="6" applyFont="1" applyBorder="1" applyAlignment="1">
      <alignment horizontal="center" vertical="center" wrapText="1"/>
    </xf>
    <xf numFmtId="0" fontId="37" fillId="0" borderId="65" xfId="3" applyFont="1" applyBorder="1" applyAlignment="1">
      <alignment horizontal="center" vertical="center" wrapText="1"/>
    </xf>
    <xf numFmtId="0" fontId="37" fillId="0" borderId="66" xfId="3" applyFont="1" applyBorder="1" applyAlignment="1">
      <alignment horizontal="center" vertical="center" wrapText="1"/>
    </xf>
    <xf numFmtId="0" fontId="37" fillId="0" borderId="67" xfId="3" applyFont="1" applyBorder="1" applyAlignment="1">
      <alignment horizontal="center" vertical="center" wrapText="1"/>
    </xf>
    <xf numFmtId="0" fontId="37" fillId="0" borderId="65" xfId="6" applyFont="1" applyBorder="1" applyAlignment="1">
      <alignment horizontal="center" vertical="center" wrapText="1"/>
    </xf>
    <xf numFmtId="0" fontId="37" fillId="0" borderId="66" xfId="6" applyFont="1" applyBorder="1" applyAlignment="1">
      <alignment horizontal="center" vertical="center" wrapText="1"/>
    </xf>
    <xf numFmtId="0" fontId="37" fillId="0" borderId="67" xfId="6" applyFont="1" applyBorder="1" applyAlignment="1">
      <alignment horizontal="center" vertical="center" wrapText="1"/>
    </xf>
    <xf numFmtId="0" fontId="38" fillId="0" borderId="65" xfId="6" applyFont="1" applyBorder="1" applyAlignment="1">
      <alignment horizontal="left" vertical="center" wrapText="1"/>
    </xf>
    <xf numFmtId="0" fontId="37" fillId="0" borderId="66" xfId="6" applyFont="1" applyBorder="1" applyAlignment="1">
      <alignment horizontal="left" vertical="center" wrapText="1"/>
    </xf>
    <xf numFmtId="0" fontId="37" fillId="0" borderId="67" xfId="6" applyFont="1" applyBorder="1" applyAlignment="1">
      <alignment horizontal="left" vertical="center" wrapText="1"/>
    </xf>
    <xf numFmtId="0" fontId="29" fillId="0" borderId="77" xfId="2" applyFont="1" applyBorder="1" applyAlignment="1" applyProtection="1">
      <alignment horizontal="center" vertical="top" wrapText="1"/>
      <protection locked="0"/>
    </xf>
    <xf numFmtId="0" fontId="29" fillId="0" borderId="1" xfId="2" applyFont="1" applyBorder="1" applyAlignment="1" applyProtection="1">
      <alignment horizontal="center" vertical="top" wrapText="1"/>
      <protection locked="0"/>
    </xf>
    <xf numFmtId="0" fontId="29" fillId="0" borderId="78" xfId="2" applyFont="1" applyBorder="1" applyAlignment="1" applyProtection="1">
      <alignment horizontal="center" vertical="top" wrapText="1"/>
      <protection locked="0"/>
    </xf>
    <xf numFmtId="0" fontId="29" fillId="11" borderId="79" xfId="2" applyFont="1" applyFill="1" applyBorder="1" applyAlignment="1" applyProtection="1">
      <alignment horizontal="center" vertical="top" wrapText="1"/>
      <protection locked="0"/>
    </xf>
    <xf numFmtId="0" fontId="29" fillId="11" borderId="80" xfId="2" applyFont="1" applyFill="1" applyBorder="1" applyAlignment="1" applyProtection="1">
      <alignment horizontal="center" vertical="top" wrapText="1"/>
      <protection locked="0"/>
    </xf>
    <xf numFmtId="0" fontId="29" fillId="11" borderId="81" xfId="2" applyFont="1" applyFill="1" applyBorder="1" applyAlignment="1" applyProtection="1">
      <alignment horizontal="center" vertical="top" wrapText="1"/>
      <protection locked="0"/>
    </xf>
    <xf numFmtId="0" fontId="30" fillId="0" borderId="0" xfId="2" applyFont="1" applyAlignment="1" applyProtection="1">
      <alignment horizontal="center" vertical="center" wrapText="1"/>
      <protection locked="0"/>
    </xf>
    <xf numFmtId="0" fontId="8" fillId="12" borderId="74" xfId="2" applyFont="1" applyFill="1" applyBorder="1" applyAlignment="1">
      <alignment horizontal="center" vertical="center" wrapText="1"/>
    </xf>
    <xf numFmtId="0" fontId="8" fillId="12" borderId="75" xfId="2" applyFont="1" applyFill="1" applyBorder="1" applyAlignment="1">
      <alignment horizontal="center" vertical="center" wrapText="1"/>
    </xf>
    <xf numFmtId="0" fontId="8" fillId="12" borderId="95" xfId="2" applyFont="1" applyFill="1" applyBorder="1" applyAlignment="1">
      <alignment horizontal="center" vertical="center" wrapText="1"/>
    </xf>
    <xf numFmtId="0" fontId="8" fillId="12" borderId="76" xfId="2" applyFont="1" applyFill="1" applyBorder="1" applyAlignment="1">
      <alignment horizontal="center" vertical="center" wrapText="1"/>
    </xf>
    <xf numFmtId="0" fontId="8" fillId="12" borderId="90" xfId="2" applyFont="1" applyFill="1" applyBorder="1" applyAlignment="1">
      <alignment horizontal="center" vertical="center" wrapText="1"/>
    </xf>
    <xf numFmtId="0" fontId="8" fillId="12" borderId="104" xfId="2" applyFont="1" applyFill="1" applyBorder="1" applyAlignment="1">
      <alignment horizontal="center" vertical="center" wrapText="1"/>
    </xf>
    <xf numFmtId="0" fontId="8" fillId="12" borderId="6" xfId="2" applyFont="1" applyFill="1" applyBorder="1" applyAlignment="1">
      <alignment horizontal="center" vertical="center" wrapText="1"/>
    </xf>
    <xf numFmtId="0" fontId="8" fillId="12" borderId="91" xfId="2" applyFont="1" applyFill="1" applyBorder="1" applyAlignment="1">
      <alignment horizontal="center" vertical="center" wrapText="1"/>
    </xf>
    <xf numFmtId="0" fontId="26" fillId="0" borderId="0" xfId="2" applyFont="1" applyAlignment="1">
      <alignment horizontal="left" vertical="top" wrapText="1"/>
    </xf>
    <xf numFmtId="0" fontId="21" fillId="0" borderId="85" xfId="2" applyFont="1" applyBorder="1" applyAlignment="1">
      <alignment horizontal="left" vertical="center" wrapText="1"/>
    </xf>
    <xf numFmtId="0" fontId="21" fillId="0" borderId="86" xfId="2" applyFont="1" applyBorder="1" applyAlignment="1">
      <alignment horizontal="left" vertical="center" wrapText="1"/>
    </xf>
    <xf numFmtId="0" fontId="21" fillId="0" borderId="92" xfId="2" applyFont="1" applyBorder="1" applyAlignment="1">
      <alignment horizontal="left" vertical="center" wrapText="1"/>
    </xf>
    <xf numFmtId="0" fontId="21" fillId="12" borderId="96" xfId="6" applyFont="1" applyFill="1" applyBorder="1" applyAlignment="1">
      <alignment horizontal="center" vertical="center" wrapText="1"/>
    </xf>
    <xf numFmtId="0" fontId="21" fillId="12" borderId="95" xfId="6" applyFont="1" applyFill="1" applyBorder="1" applyAlignment="1">
      <alignment horizontal="center" vertical="center" wrapText="1"/>
    </xf>
    <xf numFmtId="0" fontId="21" fillId="12" borderId="74" xfId="6" applyFont="1" applyFill="1" applyBorder="1" applyAlignment="1">
      <alignment horizontal="center" vertical="center" wrapText="1"/>
    </xf>
    <xf numFmtId="0" fontId="21" fillId="12" borderId="76" xfId="6" applyFont="1" applyFill="1" applyBorder="1" applyAlignment="1">
      <alignment horizontal="center" vertical="center" wrapText="1"/>
    </xf>
    <xf numFmtId="0" fontId="23" fillId="0" borderId="0" xfId="2" applyFont="1" applyAlignment="1">
      <alignment horizontal="left" vertical="top" wrapText="1"/>
    </xf>
    <xf numFmtId="0" fontId="21" fillId="12" borderId="1" xfId="2" applyFont="1" applyFill="1" applyBorder="1" applyAlignment="1">
      <alignment horizontal="left" vertical="center" wrapText="1"/>
    </xf>
    <xf numFmtId="0" fontId="21" fillId="12" borderId="3" xfId="2" applyFont="1" applyFill="1" applyBorder="1" applyAlignment="1">
      <alignment horizontal="left" vertical="center" wrapText="1"/>
    </xf>
    <xf numFmtId="0" fontId="21" fillId="12" borderId="80" xfId="2" applyFont="1" applyFill="1" applyBorder="1" applyAlignment="1">
      <alignment horizontal="left" vertical="center" wrapText="1"/>
    </xf>
    <xf numFmtId="0" fontId="21" fillId="12" borderId="81" xfId="2" applyFont="1" applyFill="1" applyBorder="1" applyAlignment="1">
      <alignment horizontal="left" vertical="center" wrapText="1"/>
    </xf>
    <xf numFmtId="0" fontId="21" fillId="12" borderId="75" xfId="2" applyFont="1" applyFill="1" applyBorder="1" applyAlignment="1">
      <alignment horizontal="center" vertical="center" wrapText="1"/>
    </xf>
    <xf numFmtId="0" fontId="21" fillId="12" borderId="76" xfId="2" applyFont="1" applyFill="1" applyBorder="1" applyAlignment="1">
      <alignment horizontal="center" vertical="center" wrapText="1"/>
    </xf>
    <xf numFmtId="0" fontId="9" fillId="0" borderId="0" xfId="2" applyFont="1" applyAlignment="1" applyProtection="1">
      <alignment horizontal="center" vertical="center" wrapText="1"/>
      <protection locked="0"/>
    </xf>
    <xf numFmtId="0" fontId="6" fillId="0" borderId="0" xfId="2" applyFont="1" applyAlignment="1" applyProtection="1">
      <alignment horizontal="left" vertical="top" wrapText="1"/>
      <protection locked="0"/>
    </xf>
    <xf numFmtId="0" fontId="8" fillId="12" borderId="81" xfId="2" applyFont="1" applyFill="1" applyBorder="1" applyAlignment="1">
      <alignment horizontal="center" vertical="center" wrapText="1"/>
    </xf>
    <xf numFmtId="0" fontId="8" fillId="12" borderId="80" xfId="2" applyFont="1" applyFill="1" applyBorder="1" applyAlignment="1">
      <alignment horizontal="center" vertical="center" wrapText="1"/>
    </xf>
    <xf numFmtId="0" fontId="23" fillId="11" borderId="2" xfId="12" applyFont="1" applyFill="1" applyBorder="1" applyAlignment="1" applyProtection="1">
      <alignment horizontal="center" vertical="center"/>
      <protection locked="0"/>
    </xf>
    <xf numFmtId="0" fontId="23" fillId="11" borderId="97" xfId="12" applyFont="1" applyFill="1" applyBorder="1" applyAlignment="1" applyProtection="1">
      <alignment horizontal="center" vertical="center"/>
      <protection locked="0"/>
    </xf>
    <xf numFmtId="0" fontId="23" fillId="11" borderId="98" xfId="12" applyFont="1" applyFill="1" applyBorder="1" applyAlignment="1" applyProtection="1">
      <alignment horizontal="center" vertical="center"/>
      <protection locked="0"/>
    </xf>
    <xf numFmtId="0" fontId="23" fillId="11" borderId="99" xfId="12" applyFont="1" applyFill="1" applyBorder="1" applyAlignment="1" applyProtection="1">
      <alignment horizontal="center" vertical="center"/>
      <protection locked="0"/>
    </xf>
    <xf numFmtId="0" fontId="35" fillId="0" borderId="65" xfId="12" applyFont="1" applyBorder="1" applyAlignment="1">
      <alignment horizontal="center" vertical="center" wrapText="1"/>
    </xf>
    <xf numFmtId="0" fontId="35" fillId="0" borderId="66" xfId="12" applyFont="1" applyBorder="1" applyAlignment="1">
      <alignment horizontal="center" vertical="center" wrapText="1"/>
    </xf>
    <xf numFmtId="0" fontId="35" fillId="0" borderId="67" xfId="12" applyFont="1" applyBorder="1" applyAlignment="1">
      <alignment horizontal="center" vertical="center" wrapText="1"/>
    </xf>
    <xf numFmtId="0" fontId="23" fillId="11" borderId="96" xfId="12" applyFont="1" applyFill="1" applyBorder="1" applyAlignment="1" applyProtection="1">
      <alignment horizontal="center" vertical="center"/>
      <protection locked="0"/>
    </xf>
    <xf numFmtId="0" fontId="23" fillId="11" borderId="75" xfId="12" applyFont="1" applyFill="1" applyBorder="1" applyAlignment="1" applyProtection="1">
      <alignment horizontal="center" vertical="center"/>
      <protection locked="0"/>
    </xf>
    <xf numFmtId="0" fontId="23" fillId="11" borderId="95" xfId="12" applyFont="1" applyFill="1" applyBorder="1" applyAlignment="1" applyProtection="1">
      <alignment horizontal="center" vertical="center"/>
      <protection locked="0"/>
    </xf>
    <xf numFmtId="0" fontId="23" fillId="11" borderId="76" xfId="12" applyFont="1" applyFill="1" applyBorder="1" applyAlignment="1" applyProtection="1">
      <alignment horizontal="center" vertical="center"/>
      <protection locked="0"/>
    </xf>
    <xf numFmtId="0" fontId="23" fillId="12" borderId="64" xfId="12" applyFont="1" applyFill="1" applyBorder="1" applyAlignment="1">
      <alignment horizontal="center" vertical="center" wrapText="1"/>
    </xf>
    <xf numFmtId="0" fontId="23" fillId="12" borderId="68" xfId="12" applyFont="1" applyFill="1" applyBorder="1" applyAlignment="1">
      <alignment horizontal="center" vertical="center" wrapText="1"/>
    </xf>
    <xf numFmtId="0" fontId="23" fillId="12" borderId="69" xfId="12" applyFont="1" applyFill="1" applyBorder="1" applyAlignment="1">
      <alignment horizontal="center" vertical="center" wrapText="1"/>
    </xf>
    <xf numFmtId="0" fontId="23" fillId="12" borderId="70" xfId="12" applyFont="1" applyFill="1" applyBorder="1" applyAlignment="1">
      <alignment horizontal="center" vertical="center" wrapText="1"/>
    </xf>
    <xf numFmtId="0" fontId="23" fillId="12" borderId="82" xfId="12" applyFont="1" applyFill="1" applyBorder="1" applyAlignment="1">
      <alignment horizontal="center" vertical="center" wrapText="1"/>
    </xf>
    <xf numFmtId="0" fontId="23" fillId="12" borderId="84" xfId="12" applyFont="1" applyFill="1" applyBorder="1" applyAlignment="1">
      <alignment horizontal="center" vertical="center" wrapText="1"/>
    </xf>
    <xf numFmtId="0" fontId="21" fillId="12" borderId="96" xfId="12" applyFont="1" applyFill="1" applyBorder="1" applyAlignment="1">
      <alignment horizontal="center" vertical="center" wrapText="1"/>
    </xf>
    <xf numFmtId="0" fontId="21" fillId="12" borderId="76" xfId="12" applyFont="1" applyFill="1" applyBorder="1" applyAlignment="1">
      <alignment horizontal="center" vertical="center" wrapText="1"/>
    </xf>
    <xf numFmtId="0" fontId="21" fillId="12" borderId="4" xfId="12" applyFont="1" applyFill="1" applyBorder="1" applyAlignment="1">
      <alignment horizontal="left" vertical="center" wrapText="1"/>
    </xf>
    <xf numFmtId="0" fontId="21" fillId="12" borderId="78" xfId="12" applyFont="1" applyFill="1" applyBorder="1" applyAlignment="1">
      <alignment horizontal="left" vertical="center" wrapText="1"/>
    </xf>
    <xf numFmtId="0" fontId="21" fillId="12" borderId="94" xfId="12" applyFont="1" applyFill="1" applyBorder="1" applyAlignment="1">
      <alignment horizontal="left" vertical="center" wrapText="1"/>
    </xf>
    <xf numFmtId="0" fontId="21" fillId="12" borderId="81" xfId="12" applyFont="1" applyFill="1" applyBorder="1" applyAlignment="1">
      <alignment horizontal="left" vertical="center" wrapText="1"/>
    </xf>
    <xf numFmtId="0" fontId="8" fillId="12" borderId="103" xfId="2" applyFont="1" applyFill="1" applyBorder="1" applyAlignment="1">
      <alignment horizontal="center" vertical="center" wrapText="1"/>
    </xf>
    <xf numFmtId="0" fontId="8" fillId="12" borderId="105" xfId="2" applyFont="1" applyFill="1" applyBorder="1" applyAlignment="1">
      <alignment horizontal="center" vertical="center" wrapText="1"/>
    </xf>
    <xf numFmtId="0" fontId="8" fillId="12" borderId="79" xfId="2" applyFont="1" applyFill="1" applyBorder="1" applyAlignment="1">
      <alignment horizontal="center" vertical="center" wrapText="1"/>
    </xf>
    <xf numFmtId="0" fontId="6" fillId="0" borderId="0" xfId="2" applyFont="1" applyAlignment="1">
      <alignment horizontal="left" vertical="top" wrapText="1"/>
    </xf>
  </cellXfs>
  <cellStyles count="16">
    <cellStyle name="Hipervínculo" xfId="1" builtinId="8"/>
    <cellStyle name="Hipervínculo 2" xfId="4" xr:uid="{0E34B361-C9BF-43A2-B589-96166743B8C6}"/>
    <cellStyle name="Hyperlink" xfId="15" xr:uid="{F792DA72-7C83-4B9C-AC14-A356545FD3C3}"/>
    <cellStyle name="Millares 2" xfId="11" xr:uid="{4DC973BE-49D3-444D-8412-FB21530D03C1}"/>
    <cellStyle name="Millares 3" xfId="14" xr:uid="{5074F483-A892-4A48-8E50-56353F81FBF4}"/>
    <cellStyle name="Normal" xfId="0" builtinId="0"/>
    <cellStyle name="Normal 2" xfId="2" xr:uid="{56153615-8826-4C5D-B89A-C32D622087CE}"/>
    <cellStyle name="Normal 2 2" xfId="3" xr:uid="{59899A98-96A6-4C46-9AC7-7369893A0E1B}"/>
    <cellStyle name="Normal 2 3" xfId="7" xr:uid="{B0D6EB6F-7796-4908-8BCE-3AD49CAB8D4F}"/>
    <cellStyle name="Normal 3" xfId="9" xr:uid="{6A50F8B6-C99D-4C02-81CB-01C9E4FE362C}"/>
    <cellStyle name="Normal 4" xfId="12" xr:uid="{E972B314-D983-4EF5-AFCB-2E15361C2E56}"/>
    <cellStyle name="Normal 5" xfId="6" xr:uid="{02D86E5F-194E-489B-9721-E8A635C1A059}"/>
    <cellStyle name="Porcentaje 2" xfId="5" xr:uid="{8F833A57-CBCC-443F-86BA-76C2E5B7DF3C}"/>
    <cellStyle name="Porcentaje 2 2" xfId="8" xr:uid="{981A34EE-2604-4A2E-AF17-D9FDE73CBF73}"/>
    <cellStyle name="Porcentaje 3" xfId="10" xr:uid="{8A02CA71-0236-47A7-A27E-11F5D9FF71B3}"/>
    <cellStyle name="Porcentaje 4" xfId="13" xr:uid="{899989C4-DB48-4861-8C19-20F8F8CC58B5}"/>
  </cellStyles>
  <dxfs count="13">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467327</xdr:colOff>
      <xdr:row>27</xdr:row>
      <xdr:rowOff>436264</xdr:rowOff>
    </xdr:from>
    <xdr:to>
      <xdr:col>9</xdr:col>
      <xdr:colOff>109327</xdr:colOff>
      <xdr:row>27</xdr:row>
      <xdr:rowOff>1112454</xdr:rowOff>
    </xdr:to>
    <xdr:pic>
      <xdr:nvPicPr>
        <xdr:cNvPr id="3" name="Imagen 2">
          <a:extLst>
            <a:ext uri="{FF2B5EF4-FFF2-40B4-BE49-F238E27FC236}">
              <a16:creationId xmlns:a16="http://schemas.microsoft.com/office/drawing/2014/main" id="{B9104F1C-CE6C-9000-249E-AEE811DBD6C8}"/>
            </a:ext>
          </a:extLst>
        </xdr:cNvPr>
        <xdr:cNvPicPr>
          <a:picLocks noChangeAspect="1"/>
        </xdr:cNvPicPr>
      </xdr:nvPicPr>
      <xdr:blipFill>
        <a:blip xmlns:r="http://schemas.openxmlformats.org/officeDocument/2006/relationships" r:embed="rId2"/>
        <a:stretch>
          <a:fillRect/>
        </a:stretch>
      </xdr:blipFill>
      <xdr:spPr>
        <a:xfrm>
          <a:off x="3494160" y="12194347"/>
          <a:ext cx="2160834" cy="676190"/>
        </a:xfrm>
        <a:prstGeom prst="rect">
          <a:avLst/>
        </a:prstGeom>
      </xdr:spPr>
    </xdr:pic>
    <xdr:clientData/>
  </xdr:twoCellAnchor>
  <xdr:twoCellAnchor editAs="oneCell">
    <xdr:from>
      <xdr:col>3</xdr:col>
      <xdr:colOff>64712</xdr:colOff>
      <xdr:row>29</xdr:row>
      <xdr:rowOff>299298</xdr:rowOff>
    </xdr:from>
    <xdr:to>
      <xdr:col>16</xdr:col>
      <xdr:colOff>140423</xdr:colOff>
      <xdr:row>29</xdr:row>
      <xdr:rowOff>1634013</xdr:rowOff>
    </xdr:to>
    <xdr:pic>
      <xdr:nvPicPr>
        <xdr:cNvPr id="6" name="Imagen 5">
          <a:extLst>
            <a:ext uri="{FF2B5EF4-FFF2-40B4-BE49-F238E27FC236}">
              <a16:creationId xmlns:a16="http://schemas.microsoft.com/office/drawing/2014/main" id="{63F6EEB4-4304-7673-1D0D-80914FCC5130}"/>
            </a:ext>
          </a:extLst>
        </xdr:cNvPr>
        <xdr:cNvPicPr>
          <a:picLocks noChangeAspect="1"/>
        </xdr:cNvPicPr>
      </xdr:nvPicPr>
      <xdr:blipFill>
        <a:blip xmlns:r="http://schemas.openxmlformats.org/officeDocument/2006/relationships" r:embed="rId3"/>
        <a:stretch>
          <a:fillRect/>
        </a:stretch>
      </xdr:blipFill>
      <xdr:spPr>
        <a:xfrm>
          <a:off x="2184075" y="17771909"/>
          <a:ext cx="8439915" cy="1334715"/>
        </a:xfrm>
        <a:prstGeom prst="rect">
          <a:avLst/>
        </a:prstGeom>
      </xdr:spPr>
    </xdr:pic>
    <xdr:clientData/>
  </xdr:twoCellAnchor>
  <xdr:twoCellAnchor editAs="oneCell">
    <xdr:from>
      <xdr:col>3</xdr:col>
      <xdr:colOff>70184</xdr:colOff>
      <xdr:row>30</xdr:row>
      <xdr:rowOff>300790</xdr:rowOff>
    </xdr:from>
    <xdr:to>
      <xdr:col>16</xdr:col>
      <xdr:colOff>180474</xdr:colOff>
      <xdr:row>30</xdr:row>
      <xdr:rowOff>2305342</xdr:rowOff>
    </xdr:to>
    <xdr:pic>
      <xdr:nvPicPr>
        <xdr:cNvPr id="4" name="Imagen 3">
          <a:extLst>
            <a:ext uri="{FF2B5EF4-FFF2-40B4-BE49-F238E27FC236}">
              <a16:creationId xmlns:a16="http://schemas.microsoft.com/office/drawing/2014/main" id="{E5409423-D849-3EFA-2AD7-CCA6F64A29E4}"/>
            </a:ext>
          </a:extLst>
        </xdr:cNvPr>
        <xdr:cNvPicPr>
          <a:picLocks noChangeAspect="1"/>
        </xdr:cNvPicPr>
      </xdr:nvPicPr>
      <xdr:blipFill>
        <a:blip xmlns:r="http://schemas.openxmlformats.org/officeDocument/2006/relationships" r:embed="rId4"/>
        <a:stretch>
          <a:fillRect/>
        </a:stretch>
      </xdr:blipFill>
      <xdr:spPr>
        <a:xfrm>
          <a:off x="1925052" y="20002501"/>
          <a:ext cx="7409448" cy="2004552"/>
        </a:xfrm>
        <a:prstGeom prst="rect">
          <a:avLst/>
        </a:prstGeom>
      </xdr:spPr>
    </xdr:pic>
    <xdr:clientData/>
  </xdr:twoCellAnchor>
  <xdr:twoCellAnchor editAs="oneCell">
    <xdr:from>
      <xdr:col>3</xdr:col>
      <xdr:colOff>70184</xdr:colOff>
      <xdr:row>28</xdr:row>
      <xdr:rowOff>230604</xdr:rowOff>
    </xdr:from>
    <xdr:to>
      <xdr:col>16</xdr:col>
      <xdr:colOff>124937</xdr:colOff>
      <xdr:row>28</xdr:row>
      <xdr:rowOff>1744579</xdr:rowOff>
    </xdr:to>
    <xdr:pic>
      <xdr:nvPicPr>
        <xdr:cNvPr id="8" name="Imagen 7">
          <a:extLst>
            <a:ext uri="{FF2B5EF4-FFF2-40B4-BE49-F238E27FC236}">
              <a16:creationId xmlns:a16="http://schemas.microsoft.com/office/drawing/2014/main" id="{B424B50C-818B-97CF-DD19-6507F268C541}"/>
            </a:ext>
          </a:extLst>
        </xdr:cNvPr>
        <xdr:cNvPicPr>
          <a:picLocks noChangeAspect="1"/>
        </xdr:cNvPicPr>
      </xdr:nvPicPr>
      <xdr:blipFill>
        <a:blip xmlns:r="http://schemas.openxmlformats.org/officeDocument/2006/relationships" r:embed="rId5"/>
        <a:stretch>
          <a:fillRect/>
        </a:stretch>
      </xdr:blipFill>
      <xdr:spPr>
        <a:xfrm>
          <a:off x="1925052" y="14949236"/>
          <a:ext cx="7353911" cy="1513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1236</xdr:colOff>
      <xdr:row>0</xdr:row>
      <xdr:rowOff>158749</xdr:rowOff>
    </xdr:from>
    <xdr:to>
      <xdr:col>5</xdr:col>
      <xdr:colOff>2412595</xdr:colOff>
      <xdr:row>1</xdr:row>
      <xdr:rowOff>7408</xdr:rowOff>
    </xdr:to>
    <xdr:pic>
      <xdr:nvPicPr>
        <xdr:cNvPr id="5" name="Imagen 4">
          <a:extLst>
            <a:ext uri="{FF2B5EF4-FFF2-40B4-BE49-F238E27FC236}">
              <a16:creationId xmlns:a16="http://schemas.microsoft.com/office/drawing/2014/main" id="{603BC66A-097C-4268-B45B-9B3C88982E2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960" b="17323"/>
        <a:stretch/>
      </xdr:blipFill>
      <xdr:spPr>
        <a:xfrm>
          <a:off x="286986" y="158749"/>
          <a:ext cx="4621159" cy="13652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er\Downloads\1.%20POMCAS_Formulacion_Ajuste_Actual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Datos Generales"/>
      <sheetName val="Instructivo"/>
      <sheetName val="POMCAS_FORM_HM"/>
      <sheetName val="POMCAS_FORM_REPORTE"/>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jrobles@minambiente.gov.co" TargetMode="External"/><Relationship Id="rId7" Type="http://schemas.openxmlformats.org/officeDocument/2006/relationships/drawing" Target="../drawings/drawing2.xml"/><Relationship Id="rId2" Type="http://schemas.openxmlformats.org/officeDocument/2006/relationships/hyperlink" Target="mailto:fcaicedo@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ofpuerta@minambiente.gov.co" TargetMode="External"/><Relationship Id="rId4" Type="http://schemas.openxmlformats.org/officeDocument/2006/relationships/hyperlink" Target="mailto:fcaicedo@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3" t="s">
        <v>0</v>
      </c>
      <c r="D2" s="5" t="s">
        <v>1</v>
      </c>
    </row>
    <row r="3" spans="2:4" x14ac:dyDescent="0.25">
      <c r="B3" s="3" t="s">
        <v>2</v>
      </c>
      <c r="D3" s="5" t="s">
        <v>3</v>
      </c>
    </row>
    <row r="4" spans="2:4" x14ac:dyDescent="0.25">
      <c r="B4" s="3" t="s">
        <v>4</v>
      </c>
      <c r="D4" s="5" t="s">
        <v>5</v>
      </c>
    </row>
    <row r="5" spans="2:4" x14ac:dyDescent="0.25">
      <c r="B5" s="3" t="s">
        <v>6</v>
      </c>
      <c r="D5" s="5" t="s">
        <v>7</v>
      </c>
    </row>
    <row r="6" spans="2:4" x14ac:dyDescent="0.25">
      <c r="B6" s="2" t="s">
        <v>8</v>
      </c>
      <c r="D6" s="5" t="s">
        <v>9</v>
      </c>
    </row>
    <row r="7" spans="2:4" x14ac:dyDescent="0.25">
      <c r="B7" s="2" t="s">
        <v>10</v>
      </c>
      <c r="D7" s="5" t="s">
        <v>11</v>
      </c>
    </row>
    <row r="8" spans="2:4" x14ac:dyDescent="0.25">
      <c r="B8" s="2" t="s">
        <v>12</v>
      </c>
      <c r="D8" s="5" t="s">
        <v>13</v>
      </c>
    </row>
    <row r="9" spans="2:4" x14ac:dyDescent="0.25">
      <c r="B9" s="2" t="s">
        <v>14</v>
      </c>
      <c r="D9" s="5" t="s">
        <v>15</v>
      </c>
    </row>
    <row r="10" spans="2:4" x14ac:dyDescent="0.25">
      <c r="D10" s="5" t="s">
        <v>16</v>
      </c>
    </row>
    <row r="11" spans="2:4" x14ac:dyDescent="0.25">
      <c r="B11" s="1" t="s">
        <v>17</v>
      </c>
      <c r="D11" s="5" t="s">
        <v>18</v>
      </c>
    </row>
    <row r="12" spans="2:4" x14ac:dyDescent="0.25">
      <c r="B12" s="1" t="s">
        <v>19</v>
      </c>
      <c r="D12" s="5" t="s">
        <v>20</v>
      </c>
    </row>
    <row r="13" spans="2:4" x14ac:dyDescent="0.25">
      <c r="B13" s="1" t="s">
        <v>21</v>
      </c>
      <c r="D13" s="5" t="s">
        <v>22</v>
      </c>
    </row>
    <row r="14" spans="2:4" x14ac:dyDescent="0.25">
      <c r="B14" s="1" t="s">
        <v>23</v>
      </c>
      <c r="D14" s="5" t="s">
        <v>24</v>
      </c>
    </row>
    <row r="15" spans="2:4" x14ac:dyDescent="0.25">
      <c r="B15" s="1" t="s">
        <v>25</v>
      </c>
      <c r="D15" s="5" t="s">
        <v>26</v>
      </c>
    </row>
    <row r="16" spans="2:4" x14ac:dyDescent="0.25">
      <c r="B16" s="1" t="s">
        <v>27</v>
      </c>
      <c r="D16" s="5" t="s">
        <v>28</v>
      </c>
    </row>
    <row r="17" spans="2:4" x14ac:dyDescent="0.25">
      <c r="B17" s="1" t="s">
        <v>29</v>
      </c>
      <c r="D17" s="5" t="s">
        <v>30</v>
      </c>
    </row>
    <row r="18" spans="2:4" x14ac:dyDescent="0.25">
      <c r="B18" s="1" t="s">
        <v>31</v>
      </c>
      <c r="D18" s="5" t="s">
        <v>32</v>
      </c>
    </row>
    <row r="19" spans="2:4" x14ac:dyDescent="0.25">
      <c r="B19" s="1" t="s">
        <v>33</v>
      </c>
      <c r="D19" s="5" t="s">
        <v>34</v>
      </c>
    </row>
    <row r="21" spans="2:4" x14ac:dyDescent="0.25">
      <c r="B21" s="4" t="s">
        <v>35</v>
      </c>
      <c r="D21" s="6" t="s">
        <v>36</v>
      </c>
    </row>
    <row r="22" spans="2:4" x14ac:dyDescent="0.25">
      <c r="B22" s="4" t="s">
        <v>37</v>
      </c>
      <c r="D22" s="6" t="s">
        <v>38</v>
      </c>
    </row>
    <row r="23" spans="2:4" x14ac:dyDescent="0.25">
      <c r="B23" s="4" t="s">
        <v>39</v>
      </c>
      <c r="D23" s="6" t="s">
        <v>40</v>
      </c>
    </row>
    <row r="24" spans="2:4" x14ac:dyDescent="0.25">
      <c r="B24" s="4" t="s">
        <v>41</v>
      </c>
      <c r="D24" s="6" t="s">
        <v>42</v>
      </c>
    </row>
    <row r="25" spans="2:4" x14ac:dyDescent="0.25">
      <c r="B25" s="4" t="s">
        <v>43</v>
      </c>
      <c r="D25" s="6" t="s">
        <v>44</v>
      </c>
    </row>
    <row r="26" spans="2:4" x14ac:dyDescent="0.25">
      <c r="B26" s="4" t="s">
        <v>45</v>
      </c>
      <c r="D26" s="6" t="s">
        <v>46</v>
      </c>
    </row>
    <row r="27" spans="2:4" x14ac:dyDescent="0.25">
      <c r="B27" s="4" t="s">
        <v>47</v>
      </c>
      <c r="D27" s="6" t="s">
        <v>48</v>
      </c>
    </row>
    <row r="28" spans="2:4" x14ac:dyDescent="0.25">
      <c r="B28" s="4" t="s">
        <v>49</v>
      </c>
    </row>
    <row r="29" spans="2:4" x14ac:dyDescent="0.25">
      <c r="B29" s="4" t="s">
        <v>50</v>
      </c>
      <c r="D29" s="3" t="s">
        <v>51</v>
      </c>
    </row>
    <row r="30" spans="2:4" x14ac:dyDescent="0.25">
      <c r="B30" s="4" t="s">
        <v>52</v>
      </c>
      <c r="D30" s="3" t="s">
        <v>53</v>
      </c>
    </row>
    <row r="31" spans="2:4" x14ac:dyDescent="0.25">
      <c r="B31" s="4" t="s">
        <v>54</v>
      </c>
      <c r="D31" s="3" t="s">
        <v>55</v>
      </c>
    </row>
    <row r="32" spans="2:4" x14ac:dyDescent="0.25">
      <c r="B32" s="4" t="s">
        <v>56</v>
      </c>
      <c r="D32" s="3" t="s">
        <v>57</v>
      </c>
    </row>
    <row r="33" spans="2:4" x14ac:dyDescent="0.25">
      <c r="B33" s="4" t="s">
        <v>58</v>
      </c>
      <c r="D33" s="3" t="s">
        <v>59</v>
      </c>
    </row>
    <row r="34" spans="2:4" x14ac:dyDescent="0.25">
      <c r="D34" s="3" t="s">
        <v>60</v>
      </c>
    </row>
    <row r="35" spans="2:4" x14ac:dyDescent="0.25">
      <c r="B35" s="4" t="s">
        <v>61</v>
      </c>
      <c r="D35" s="3" t="s">
        <v>58</v>
      </c>
    </row>
    <row r="36" spans="2:4" x14ac:dyDescent="0.25">
      <c r="B36" s="7" t="s">
        <v>62</v>
      </c>
    </row>
    <row r="37" spans="2:4" x14ac:dyDescent="0.25">
      <c r="B37" s="7" t="s">
        <v>63</v>
      </c>
      <c r="D37" s="8" t="s">
        <v>64</v>
      </c>
    </row>
    <row r="38" spans="2:4" x14ac:dyDescent="0.25">
      <c r="B38" s="7" t="s">
        <v>65</v>
      </c>
      <c r="D38" s="8" t="s">
        <v>66</v>
      </c>
    </row>
    <row r="39" spans="2:4" x14ac:dyDescent="0.25">
      <c r="B39" s="7" t="s">
        <v>67</v>
      </c>
      <c r="D39" s="8" t="s">
        <v>68</v>
      </c>
    </row>
    <row r="40" spans="2:4" x14ac:dyDescent="0.25">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A19" sqref="A1:XFD1048576"/>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55" customWidth="1"/>
    <col min="8" max="8" width="8.453125" style="55" customWidth="1"/>
    <col min="9" max="9" width="12.26953125" style="55" customWidth="1"/>
    <col min="10" max="10" width="3.26953125" style="55" customWidth="1"/>
    <col min="11" max="11" width="8.453125" style="55" customWidth="1"/>
    <col min="12" max="12" width="12.26953125" style="55" customWidth="1"/>
    <col min="13" max="13" width="3.453125" style="55" customWidth="1"/>
    <col min="14" max="14" width="5.453125" style="55" customWidth="1"/>
    <col min="15" max="15" width="12.26953125" style="55" customWidth="1"/>
    <col min="16" max="16" width="3.7265625" customWidth="1"/>
    <col min="17" max="17" width="6" customWidth="1"/>
    <col min="18" max="29" width="4.453125" style="31" customWidth="1"/>
    <col min="30" max="48" width="11.453125" style="31"/>
  </cols>
  <sheetData>
    <row r="1" spans="2:48" s="25" customFormat="1" ht="37.5" customHeight="1" x14ac:dyDescent="0.25">
      <c r="B1" s="259" t="s">
        <v>70</v>
      </c>
      <c r="C1" s="260"/>
      <c r="D1" s="250" t="s">
        <v>71</v>
      </c>
      <c r="E1" s="251"/>
      <c r="F1" s="251"/>
      <c r="G1" s="251"/>
      <c r="H1" s="251"/>
      <c r="I1" s="251"/>
      <c r="J1" s="251"/>
      <c r="K1" s="251"/>
      <c r="L1" s="251"/>
      <c r="M1" s="251"/>
      <c r="N1" s="252"/>
      <c r="O1" s="244"/>
      <c r="P1" s="245"/>
      <c r="Q1" s="246"/>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25" customFormat="1" ht="17.25" customHeight="1" x14ac:dyDescent="0.25">
      <c r="B2" s="261"/>
      <c r="C2" s="262"/>
      <c r="D2" s="338" t="s">
        <v>72</v>
      </c>
      <c r="E2" s="339"/>
      <c r="F2" s="339"/>
      <c r="G2" s="339"/>
      <c r="H2" s="339"/>
      <c r="I2" s="339"/>
      <c r="J2" s="339"/>
      <c r="K2" s="339"/>
      <c r="L2" s="339"/>
      <c r="M2" s="339"/>
      <c r="N2" s="340"/>
      <c r="O2" s="247"/>
      <c r="P2" s="248"/>
      <c r="Q2" s="249"/>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5" customFormat="1" ht="17.25" customHeight="1" x14ac:dyDescent="0.25">
      <c r="B3" s="256" t="s">
        <v>73</v>
      </c>
      <c r="C3" s="258"/>
      <c r="D3" s="256" t="s">
        <v>74</v>
      </c>
      <c r="E3" s="257"/>
      <c r="F3" s="257"/>
      <c r="G3" s="257"/>
      <c r="H3" s="257"/>
      <c r="I3" s="257"/>
      <c r="J3" s="257"/>
      <c r="K3" s="257"/>
      <c r="L3" s="257"/>
      <c r="M3" s="257"/>
      <c r="N3" s="258"/>
      <c r="O3" s="256" t="s">
        <v>75</v>
      </c>
      <c r="P3" s="257"/>
      <c r="Q3" s="258"/>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30" customFormat="1" ht="4.5" customHeight="1" x14ac:dyDescent="0.3">
      <c r="B4" s="26"/>
      <c r="C4" s="27"/>
      <c r="D4" s="27"/>
      <c r="E4" s="27"/>
      <c r="F4" s="27"/>
      <c r="G4" s="27"/>
      <c r="H4" s="27"/>
      <c r="I4" s="27"/>
      <c r="J4" s="27"/>
      <c r="K4" s="27"/>
      <c r="L4" s="27"/>
      <c r="M4" s="27"/>
      <c r="N4" s="27"/>
      <c r="O4" s="27"/>
      <c r="P4" s="27"/>
      <c r="Q4" s="28"/>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row>
    <row r="5" spans="2:48" ht="24.75" customHeight="1" x14ac:dyDescent="0.25">
      <c r="B5" s="216" t="s">
        <v>76</v>
      </c>
      <c r="C5" s="217"/>
      <c r="D5" s="217"/>
      <c r="E5" s="217"/>
      <c r="F5" s="217"/>
      <c r="G5" s="217"/>
      <c r="H5" s="217"/>
      <c r="I5" s="217"/>
      <c r="J5" s="217"/>
      <c r="K5" s="217"/>
      <c r="L5" s="217"/>
      <c r="M5" s="217"/>
      <c r="N5" s="217"/>
      <c r="O5" s="217"/>
      <c r="P5" s="217"/>
      <c r="Q5" s="218"/>
    </row>
    <row r="6" spans="2:48" s="30" customFormat="1" ht="4.5" customHeight="1" x14ac:dyDescent="0.3">
      <c r="B6" s="32"/>
      <c r="C6" s="33"/>
      <c r="D6" s="33"/>
      <c r="E6" s="33"/>
      <c r="F6" s="33"/>
      <c r="G6" s="33"/>
      <c r="H6" s="33"/>
      <c r="I6" s="33"/>
      <c r="J6" s="33"/>
      <c r="K6" s="33"/>
      <c r="L6" s="33"/>
      <c r="M6" s="33"/>
      <c r="N6" s="33"/>
      <c r="O6" s="33"/>
      <c r="P6" s="33"/>
      <c r="Q6" s="34"/>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2:48" ht="5.15" customHeight="1" x14ac:dyDescent="0.3">
      <c r="B7" s="372"/>
      <c r="C7" s="372"/>
      <c r="D7" s="372"/>
      <c r="E7" s="372"/>
      <c r="F7" s="372"/>
      <c r="G7" s="372"/>
      <c r="H7" s="372"/>
      <c r="I7" s="372"/>
      <c r="J7" s="372"/>
      <c r="K7" s="372"/>
      <c r="L7" s="372"/>
      <c r="M7" s="372"/>
      <c r="N7" s="372"/>
      <c r="O7" s="372"/>
      <c r="P7" s="372"/>
      <c r="Q7" s="372"/>
    </row>
    <row r="8" spans="2:48" ht="40.5" customHeight="1" x14ac:dyDescent="0.25">
      <c r="B8" s="211" t="s">
        <v>77</v>
      </c>
      <c r="C8" s="212"/>
      <c r="D8" s="335" t="s">
        <v>78</v>
      </c>
      <c r="E8" s="336"/>
      <c r="F8" s="336"/>
      <c r="G8" s="336"/>
      <c r="H8" s="336"/>
      <c r="I8" s="336"/>
      <c r="J8" s="336"/>
      <c r="K8" s="336"/>
      <c r="L8" s="336"/>
      <c r="M8" s="336"/>
      <c r="N8" s="336"/>
      <c r="O8" s="336"/>
      <c r="P8" s="336"/>
      <c r="Q8" s="337"/>
    </row>
    <row r="9" spans="2:48" ht="40.5" customHeight="1" x14ac:dyDescent="0.25">
      <c r="B9" s="211" t="s">
        <v>79</v>
      </c>
      <c r="C9" s="212"/>
      <c r="D9" s="335" t="s">
        <v>80</v>
      </c>
      <c r="E9" s="336"/>
      <c r="F9" s="336"/>
      <c r="G9" s="336"/>
      <c r="H9" s="336"/>
      <c r="I9" s="336"/>
      <c r="J9" s="336"/>
      <c r="K9" s="336"/>
      <c r="L9" s="336"/>
      <c r="M9" s="336"/>
      <c r="N9" s="336"/>
      <c r="O9" s="336"/>
      <c r="P9" s="336"/>
      <c r="Q9" s="337"/>
    </row>
    <row r="10" spans="2:48" ht="40.5" customHeight="1" x14ac:dyDescent="0.25">
      <c r="B10" s="211" t="s">
        <v>81</v>
      </c>
      <c r="C10" s="212"/>
      <c r="D10" s="335" t="s">
        <v>82</v>
      </c>
      <c r="E10" s="336"/>
      <c r="F10" s="336"/>
      <c r="G10" s="336"/>
      <c r="H10" s="336"/>
      <c r="I10" s="336"/>
      <c r="J10" s="336"/>
      <c r="K10" s="336"/>
      <c r="L10" s="336"/>
      <c r="M10" s="336"/>
      <c r="N10" s="336"/>
      <c r="O10" s="336"/>
      <c r="P10" s="336"/>
      <c r="Q10" s="337"/>
    </row>
    <row r="11" spans="2:48" ht="40.5" customHeight="1" x14ac:dyDescent="0.25">
      <c r="B11" s="211" t="s">
        <v>83</v>
      </c>
      <c r="C11" s="212"/>
      <c r="D11" s="335" t="s">
        <v>84</v>
      </c>
      <c r="E11" s="336"/>
      <c r="F11" s="336"/>
      <c r="G11" s="336"/>
      <c r="H11" s="336"/>
      <c r="I11" s="336"/>
      <c r="J11" s="336"/>
      <c r="K11" s="336"/>
      <c r="L11" s="336"/>
      <c r="M11" s="336"/>
      <c r="N11" s="336"/>
      <c r="O11" s="336"/>
      <c r="P11" s="336"/>
      <c r="Q11" s="337"/>
    </row>
    <row r="12" spans="2:48" ht="40.5" customHeight="1" x14ac:dyDescent="0.25">
      <c r="B12" s="211" t="s">
        <v>85</v>
      </c>
      <c r="C12" s="212"/>
      <c r="D12" s="335" t="s">
        <v>86</v>
      </c>
      <c r="E12" s="336"/>
      <c r="F12" s="336"/>
      <c r="G12" s="336"/>
      <c r="H12" s="336"/>
      <c r="I12" s="336"/>
      <c r="J12" s="336"/>
      <c r="K12" s="336"/>
      <c r="L12" s="336"/>
      <c r="M12" s="336"/>
      <c r="N12" s="336"/>
      <c r="O12" s="336"/>
      <c r="P12" s="336"/>
      <c r="Q12" s="337"/>
    </row>
    <row r="13" spans="2:48" s="30" customFormat="1" ht="4.5" customHeight="1" x14ac:dyDescent="0.3">
      <c r="B13" s="26"/>
      <c r="C13" s="27"/>
      <c r="D13" s="27"/>
      <c r="E13" s="27"/>
      <c r="F13" s="27"/>
      <c r="G13" s="27"/>
      <c r="H13" s="27"/>
      <c r="I13" s="27"/>
      <c r="J13" s="27"/>
      <c r="K13" s="27"/>
      <c r="L13" s="27"/>
      <c r="M13" s="27"/>
      <c r="N13" s="27"/>
      <c r="O13" s="27"/>
      <c r="P13" s="27"/>
      <c r="Q13" s="28"/>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row>
    <row r="14" spans="2:48" ht="24.75" customHeight="1" x14ac:dyDescent="0.25">
      <c r="B14" s="216" t="s">
        <v>87</v>
      </c>
      <c r="C14" s="217"/>
      <c r="D14" s="217"/>
      <c r="E14" s="217"/>
      <c r="F14" s="217"/>
      <c r="G14" s="217"/>
      <c r="H14" s="217"/>
      <c r="I14" s="217"/>
      <c r="J14" s="217"/>
      <c r="K14" s="217"/>
      <c r="L14" s="217"/>
      <c r="M14" s="217"/>
      <c r="N14" s="217"/>
      <c r="O14" s="217"/>
      <c r="P14" s="217"/>
      <c r="Q14" s="218"/>
    </row>
    <row r="15" spans="2:48" s="30" customFormat="1" ht="4.5" customHeight="1" x14ac:dyDescent="0.3">
      <c r="B15" s="32"/>
      <c r="C15" s="33"/>
      <c r="D15" s="33"/>
      <c r="E15" s="33"/>
      <c r="F15" s="33"/>
      <c r="G15" s="33"/>
      <c r="H15" s="33"/>
      <c r="I15" s="33"/>
      <c r="J15" s="33"/>
      <c r="K15" s="33"/>
      <c r="L15" s="33"/>
      <c r="M15" s="33"/>
      <c r="N15" s="33"/>
      <c r="O15" s="33"/>
      <c r="P15" s="33"/>
      <c r="Q15" s="34"/>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row>
    <row r="16" spans="2:48" ht="40.5" customHeight="1" x14ac:dyDescent="0.25">
      <c r="B16" s="211" t="s">
        <v>88</v>
      </c>
      <c r="C16" s="212"/>
      <c r="D16" s="345" t="s">
        <v>89</v>
      </c>
      <c r="E16" s="346"/>
      <c r="F16" s="346"/>
      <c r="G16" s="346"/>
      <c r="H16" s="346"/>
      <c r="I16" s="346"/>
      <c r="J16" s="346"/>
      <c r="K16" s="347"/>
      <c r="L16" s="240" t="s">
        <v>90</v>
      </c>
      <c r="M16" s="241"/>
      <c r="N16" s="341" t="s">
        <v>91</v>
      </c>
      <c r="O16" s="341"/>
      <c r="P16" s="341"/>
      <c r="Q16" s="342"/>
    </row>
    <row r="17" spans="2:48" ht="40.5" customHeight="1" x14ac:dyDescent="0.25">
      <c r="B17" s="211" t="s">
        <v>92</v>
      </c>
      <c r="C17" s="212"/>
      <c r="D17" s="348" t="s">
        <v>93</v>
      </c>
      <c r="E17" s="349"/>
      <c r="F17" s="349"/>
      <c r="G17" s="349"/>
      <c r="H17" s="349"/>
      <c r="I17" s="349"/>
      <c r="J17" s="349"/>
      <c r="K17" s="349"/>
      <c r="L17" s="349"/>
      <c r="M17" s="349"/>
      <c r="N17" s="349"/>
      <c r="O17" s="349"/>
      <c r="P17" s="349"/>
      <c r="Q17" s="350"/>
    </row>
    <row r="18" spans="2:48" ht="40.5" customHeight="1" x14ac:dyDescent="0.25">
      <c r="B18" s="211" t="s">
        <v>94</v>
      </c>
      <c r="C18" s="212"/>
      <c r="D18" s="348" t="s">
        <v>95</v>
      </c>
      <c r="E18" s="349"/>
      <c r="F18" s="349"/>
      <c r="G18" s="349"/>
      <c r="H18" s="349"/>
      <c r="I18" s="349"/>
      <c r="J18" s="349"/>
      <c r="K18" s="349"/>
      <c r="L18" s="349"/>
      <c r="M18" s="349"/>
      <c r="N18" s="349"/>
      <c r="O18" s="349"/>
      <c r="P18" s="349"/>
      <c r="Q18" s="350"/>
    </row>
    <row r="19" spans="2:48" ht="182.25" customHeight="1" x14ac:dyDescent="0.25">
      <c r="B19" s="211" t="s">
        <v>96</v>
      </c>
      <c r="C19" s="212"/>
      <c r="D19" s="356" t="s">
        <v>97</v>
      </c>
      <c r="E19" s="357"/>
      <c r="F19" s="357"/>
      <c r="G19" s="234" t="s">
        <v>98</v>
      </c>
      <c r="H19" s="234"/>
      <c r="I19" s="354" t="s">
        <v>99</v>
      </c>
      <c r="J19" s="354"/>
      <c r="K19" s="354"/>
      <c r="L19" s="234" t="s">
        <v>100</v>
      </c>
      <c r="M19" s="234"/>
      <c r="N19" s="234"/>
      <c r="O19" s="354" t="s">
        <v>101</v>
      </c>
      <c r="P19" s="354"/>
      <c r="Q19" s="355"/>
      <c r="AT19"/>
      <c r="AU19"/>
      <c r="AV19"/>
    </row>
    <row r="20" spans="2:48" ht="40.5" customHeight="1" x14ac:dyDescent="0.25">
      <c r="B20" s="211" t="s">
        <v>102</v>
      </c>
      <c r="C20" s="212"/>
      <c r="D20" s="351" t="s">
        <v>103</v>
      </c>
      <c r="E20" s="352"/>
      <c r="F20" s="352"/>
      <c r="G20" s="352"/>
      <c r="H20" s="352"/>
      <c r="I20" s="353"/>
      <c r="J20" s="270" t="s">
        <v>104</v>
      </c>
      <c r="K20" s="271"/>
      <c r="L20" s="271"/>
      <c r="M20" s="352" t="s">
        <v>105</v>
      </c>
      <c r="N20" s="352"/>
      <c r="O20" s="352"/>
      <c r="P20" s="352"/>
      <c r="Q20" s="353"/>
    </row>
    <row r="21" spans="2:48" ht="40.5" customHeight="1" x14ac:dyDescent="0.25">
      <c r="B21" s="211" t="s">
        <v>106</v>
      </c>
      <c r="C21" s="212"/>
      <c r="D21" s="348" t="s">
        <v>107</v>
      </c>
      <c r="E21" s="349"/>
      <c r="F21" s="349"/>
      <c r="G21" s="349"/>
      <c r="H21" s="349"/>
      <c r="I21" s="349"/>
      <c r="J21" s="349"/>
      <c r="K21" s="350"/>
      <c r="L21" s="229" t="s">
        <v>108</v>
      </c>
      <c r="M21" s="234"/>
      <c r="N21" s="234"/>
      <c r="O21" s="343" t="s">
        <v>109</v>
      </c>
      <c r="P21" s="343"/>
      <c r="Q21" s="344"/>
    </row>
    <row r="22" spans="2:48" ht="44.25" customHeight="1" x14ac:dyDescent="0.25">
      <c r="B22" s="211" t="s">
        <v>110</v>
      </c>
      <c r="C22" s="212"/>
      <c r="D22" s="348" t="s">
        <v>111</v>
      </c>
      <c r="E22" s="349"/>
      <c r="F22" s="349"/>
      <c r="G22" s="349"/>
      <c r="H22" s="349"/>
      <c r="I22" s="349"/>
      <c r="J22" s="349"/>
      <c r="K22" s="349"/>
      <c r="L22" s="349"/>
      <c r="M22" s="349"/>
      <c r="N22" s="349"/>
      <c r="O22" s="349"/>
      <c r="P22" s="349"/>
      <c r="Q22" s="350"/>
    </row>
    <row r="23" spans="2:48" ht="40.5" customHeight="1" x14ac:dyDescent="0.25">
      <c r="B23" s="211" t="s">
        <v>112</v>
      </c>
      <c r="C23" s="212"/>
      <c r="D23" s="335" t="s">
        <v>113</v>
      </c>
      <c r="E23" s="336"/>
      <c r="F23" s="336"/>
      <c r="G23" s="337"/>
      <c r="H23" s="240" t="s">
        <v>114</v>
      </c>
      <c r="I23" s="241"/>
      <c r="J23" s="336" t="s">
        <v>115</v>
      </c>
      <c r="K23" s="336"/>
      <c r="L23" s="337"/>
      <c r="M23" s="229" t="s">
        <v>116</v>
      </c>
      <c r="N23" s="234"/>
      <c r="O23" s="343" t="s">
        <v>117</v>
      </c>
      <c r="P23" s="343"/>
      <c r="Q23" s="344"/>
    </row>
    <row r="24" spans="2:48" ht="68.900000000000006" customHeight="1" x14ac:dyDescent="0.25">
      <c r="B24" s="211" t="s">
        <v>118</v>
      </c>
      <c r="C24" s="212"/>
      <c r="D24" s="335" t="s">
        <v>119</v>
      </c>
      <c r="E24" s="336"/>
      <c r="F24" s="336"/>
      <c r="G24" s="336"/>
      <c r="H24" s="336"/>
      <c r="I24" s="336"/>
      <c r="J24" s="336"/>
      <c r="K24" s="336"/>
      <c r="L24" s="336"/>
      <c r="M24" s="336"/>
      <c r="N24" s="336"/>
      <c r="O24" s="336"/>
      <c r="P24" s="336"/>
      <c r="Q24" s="337"/>
    </row>
    <row r="25" spans="2:48" ht="40.5" customHeight="1" x14ac:dyDescent="0.25">
      <c r="B25" s="211" t="s">
        <v>120</v>
      </c>
      <c r="C25" s="212"/>
      <c r="D25" s="335" t="s">
        <v>121</v>
      </c>
      <c r="E25" s="336"/>
      <c r="F25" s="336"/>
      <c r="G25" s="336"/>
      <c r="H25" s="336"/>
      <c r="I25" s="336"/>
      <c r="J25" s="336"/>
      <c r="K25" s="336"/>
      <c r="L25" s="336"/>
      <c r="M25" s="336"/>
      <c r="N25" s="336"/>
      <c r="O25" s="336"/>
      <c r="P25" s="336"/>
      <c r="Q25" s="337"/>
    </row>
    <row r="26" spans="2:48" ht="20.25" customHeight="1" x14ac:dyDescent="0.25">
      <c r="B26" s="219" t="s">
        <v>122</v>
      </c>
      <c r="C26" s="220"/>
      <c r="D26" s="405" t="s">
        <v>123</v>
      </c>
      <c r="E26" s="406"/>
      <c r="F26" s="406"/>
      <c r="G26" s="227" t="s">
        <v>124</v>
      </c>
      <c r="H26" s="359"/>
      <c r="I26" s="35" t="s">
        <v>125</v>
      </c>
      <c r="J26" s="229" t="s">
        <v>126</v>
      </c>
      <c r="K26" s="230"/>
      <c r="L26" s="358" t="s">
        <v>127</v>
      </c>
      <c r="M26" s="359"/>
      <c r="N26" s="362" t="s">
        <v>128</v>
      </c>
      <c r="O26" s="363"/>
      <c r="P26" s="363"/>
      <c r="Q26" s="364"/>
    </row>
    <row r="27" spans="2:48" ht="21.75" customHeight="1" x14ac:dyDescent="0.25">
      <c r="B27" s="221"/>
      <c r="C27" s="222"/>
      <c r="D27" s="407"/>
      <c r="E27" s="408"/>
      <c r="F27" s="408"/>
      <c r="G27" s="228"/>
      <c r="H27" s="361"/>
      <c r="I27" s="36"/>
      <c r="J27" s="231"/>
      <c r="K27" s="232"/>
      <c r="L27" s="360"/>
      <c r="M27" s="361"/>
      <c r="N27" s="365"/>
      <c r="O27" s="366"/>
      <c r="P27" s="366"/>
      <c r="Q27" s="367"/>
    </row>
    <row r="28" spans="2:48" ht="33.75" customHeight="1" x14ac:dyDescent="0.25">
      <c r="B28" s="211" t="s">
        <v>129</v>
      </c>
      <c r="C28" s="212"/>
      <c r="D28" s="335" t="s">
        <v>130</v>
      </c>
      <c r="E28" s="336"/>
      <c r="F28" s="336"/>
      <c r="G28" s="336"/>
      <c r="H28" s="336"/>
      <c r="I28" s="336"/>
      <c r="J28" s="336"/>
      <c r="K28" s="336"/>
      <c r="L28" s="336"/>
      <c r="M28" s="336"/>
      <c r="N28" s="336"/>
      <c r="O28" s="336"/>
      <c r="P28" s="336"/>
      <c r="Q28" s="337"/>
    </row>
    <row r="29" spans="2:48" ht="40.5" customHeight="1" x14ac:dyDescent="0.25">
      <c r="B29" s="211" t="s">
        <v>131</v>
      </c>
      <c r="C29" s="212"/>
      <c r="D29" s="351" t="s">
        <v>132</v>
      </c>
      <c r="E29" s="352"/>
      <c r="F29" s="352"/>
      <c r="G29" s="352"/>
      <c r="H29" s="352"/>
      <c r="I29" s="352"/>
      <c r="J29" s="352"/>
      <c r="K29" s="352"/>
      <c r="L29" s="352"/>
      <c r="M29" s="352"/>
      <c r="N29" s="352"/>
      <c r="O29" s="352"/>
      <c r="P29" s="352"/>
      <c r="Q29" s="353"/>
    </row>
    <row r="30" spans="2:48" ht="40.5" customHeight="1" x14ac:dyDescent="0.25">
      <c r="B30" s="211" t="s">
        <v>133</v>
      </c>
      <c r="C30" s="212"/>
      <c r="D30" s="351" t="s">
        <v>134</v>
      </c>
      <c r="E30" s="352"/>
      <c r="F30" s="352"/>
      <c r="G30" s="352"/>
      <c r="H30" s="352"/>
      <c r="I30" s="352"/>
      <c r="J30" s="352"/>
      <c r="K30" s="353"/>
      <c r="L30" s="240" t="s">
        <v>135</v>
      </c>
      <c r="M30" s="368"/>
      <c r="N30" s="369" t="s">
        <v>136</v>
      </c>
      <c r="O30" s="343"/>
      <c r="P30" s="343"/>
      <c r="Q30" s="344"/>
    </row>
    <row r="31" spans="2:48" ht="71.900000000000006" customHeight="1" x14ac:dyDescent="0.25">
      <c r="B31" s="211" t="s">
        <v>137</v>
      </c>
      <c r="C31" s="212"/>
      <c r="D31" s="335" t="s">
        <v>138</v>
      </c>
      <c r="E31" s="336"/>
      <c r="F31" s="336"/>
      <c r="G31" s="336"/>
      <c r="H31" s="336"/>
      <c r="I31" s="336"/>
      <c r="J31" s="336"/>
      <c r="K31" s="336"/>
      <c r="L31" s="336"/>
      <c r="M31" s="336"/>
      <c r="N31" s="336"/>
      <c r="O31" s="336"/>
      <c r="P31" s="336"/>
      <c r="Q31" s="337"/>
    </row>
    <row r="32" spans="2:48" ht="40.5" customHeight="1" x14ac:dyDescent="0.25">
      <c r="B32" s="211" t="s">
        <v>139</v>
      </c>
      <c r="C32" s="212"/>
      <c r="D32" s="335" t="s">
        <v>140</v>
      </c>
      <c r="E32" s="336"/>
      <c r="F32" s="336"/>
      <c r="G32" s="336"/>
      <c r="H32" s="336"/>
      <c r="I32" s="336"/>
      <c r="J32" s="336"/>
      <c r="K32" s="336"/>
      <c r="L32" s="336"/>
      <c r="M32" s="336"/>
      <c r="N32" s="336"/>
      <c r="O32" s="336"/>
      <c r="P32" s="336"/>
      <c r="Q32" s="337"/>
    </row>
    <row r="33" spans="2:48" ht="40.5" customHeight="1" x14ac:dyDescent="0.25">
      <c r="B33" s="211" t="s">
        <v>141</v>
      </c>
      <c r="C33" s="212"/>
      <c r="D33" s="335" t="s">
        <v>142</v>
      </c>
      <c r="E33" s="336"/>
      <c r="F33" s="336"/>
      <c r="G33" s="336"/>
      <c r="H33" s="336"/>
      <c r="I33" s="336"/>
      <c r="J33" s="336"/>
      <c r="K33" s="336"/>
      <c r="L33" s="336"/>
      <c r="M33" s="336"/>
      <c r="N33" s="336"/>
      <c r="O33" s="336"/>
      <c r="P33" s="336"/>
      <c r="Q33" s="337"/>
    </row>
    <row r="34" spans="2:48" ht="40.5" customHeight="1" x14ac:dyDescent="0.25">
      <c r="B34" s="211" t="s">
        <v>143</v>
      </c>
      <c r="C34" s="212"/>
      <c r="D34" s="335" t="s">
        <v>144</v>
      </c>
      <c r="E34" s="336"/>
      <c r="F34" s="336"/>
      <c r="G34" s="336"/>
      <c r="H34" s="336"/>
      <c r="I34" s="336"/>
      <c r="J34" s="336"/>
      <c r="K34" s="336"/>
      <c r="L34" s="336"/>
      <c r="M34" s="336"/>
      <c r="N34" s="336"/>
      <c r="O34" s="336"/>
      <c r="P34" s="336"/>
      <c r="Q34" s="337"/>
    </row>
    <row r="35" spans="2:48" s="30" customFormat="1" ht="4.5" customHeight="1" x14ac:dyDescent="0.3">
      <c r="B35" s="37"/>
      <c r="C35" s="38"/>
      <c r="D35" s="38"/>
      <c r="E35" s="38"/>
      <c r="F35" s="38"/>
      <c r="G35" s="38"/>
      <c r="H35" s="38"/>
      <c r="I35" s="38"/>
      <c r="J35" s="38"/>
      <c r="K35" s="38"/>
      <c r="L35" s="38"/>
      <c r="M35" s="38"/>
      <c r="N35" s="38"/>
      <c r="O35" s="38"/>
      <c r="P35" s="38"/>
      <c r="Q35" s="3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row>
    <row r="36" spans="2:48" ht="24.75" customHeight="1" x14ac:dyDescent="0.25">
      <c r="B36" s="216" t="s">
        <v>145</v>
      </c>
      <c r="C36" s="217"/>
      <c r="D36" s="217"/>
      <c r="E36" s="217"/>
      <c r="F36" s="217"/>
      <c r="G36" s="217"/>
      <c r="H36" s="217"/>
      <c r="I36" s="217"/>
      <c r="J36" s="217"/>
      <c r="K36" s="217"/>
      <c r="L36" s="217"/>
      <c r="M36" s="217"/>
      <c r="N36" s="217"/>
      <c r="O36" s="217"/>
      <c r="P36" s="217"/>
      <c r="Q36" s="218"/>
    </row>
    <row r="37" spans="2:48" s="30" customFormat="1" ht="4.5" customHeight="1" x14ac:dyDescent="0.3">
      <c r="B37" s="32"/>
      <c r="C37" s="33"/>
      <c r="D37" s="33"/>
      <c r="E37" s="33"/>
      <c r="F37" s="33"/>
      <c r="G37" s="33"/>
      <c r="H37" s="33"/>
      <c r="I37" s="33"/>
      <c r="J37" s="33"/>
      <c r="K37" s="33"/>
      <c r="L37" s="33"/>
      <c r="M37" s="33"/>
      <c r="N37" s="33"/>
      <c r="O37" s="33"/>
      <c r="P37" s="33"/>
      <c r="Q37" s="34"/>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row>
    <row r="38" spans="2:48" ht="40.5" customHeight="1" x14ac:dyDescent="0.25">
      <c r="B38" s="211" t="s">
        <v>146</v>
      </c>
      <c r="C38" s="212"/>
      <c r="D38" s="402" t="s">
        <v>147</v>
      </c>
      <c r="E38" s="403"/>
      <c r="F38" s="403"/>
      <c r="G38" s="403"/>
      <c r="H38" s="403"/>
      <c r="I38" s="403"/>
      <c r="J38" s="403"/>
      <c r="K38" s="403"/>
      <c r="L38" s="403"/>
      <c r="M38" s="403"/>
      <c r="N38" s="403"/>
      <c r="O38" s="403"/>
      <c r="P38" s="403"/>
      <c r="Q38" s="404"/>
    </row>
    <row r="39" spans="2:48" ht="6.75" customHeight="1" x14ac:dyDescent="0.25">
      <c r="B39" s="219" t="s">
        <v>148</v>
      </c>
      <c r="C39" s="220"/>
      <c r="D39" s="40"/>
      <c r="E39" s="41"/>
      <c r="F39" s="41"/>
      <c r="G39" s="41"/>
      <c r="H39" s="41"/>
      <c r="I39" s="41"/>
      <c r="J39" s="41"/>
      <c r="K39" s="41"/>
      <c r="L39" s="41"/>
      <c r="M39" s="41"/>
      <c r="N39" s="41"/>
      <c r="O39" s="41"/>
      <c r="P39" s="42"/>
      <c r="Q39" s="43"/>
    </row>
    <row r="40" spans="2:48" ht="17.25" customHeight="1" x14ac:dyDescent="0.25">
      <c r="B40" s="235"/>
      <c r="C40" s="236"/>
      <c r="D40" s="44"/>
      <c r="E40" s="45" t="s">
        <v>149</v>
      </c>
      <c r="F40" s="45" t="s">
        <v>150</v>
      </c>
      <c r="G40" s="46"/>
      <c r="H40" s="45" t="s">
        <v>126</v>
      </c>
      <c r="I40" s="45" t="s">
        <v>150</v>
      </c>
      <c r="J40" s="46"/>
      <c r="K40" s="45" t="s">
        <v>126</v>
      </c>
      <c r="L40" s="45" t="s">
        <v>150</v>
      </c>
      <c r="M40" s="46"/>
      <c r="N40" s="45" t="s">
        <v>126</v>
      </c>
      <c r="O40" s="45" t="s">
        <v>150</v>
      </c>
      <c r="P40" s="47"/>
      <c r="Q40" s="48"/>
    </row>
    <row r="41" spans="2:48" ht="17.25" customHeight="1" x14ac:dyDescent="0.25">
      <c r="B41" s="235"/>
      <c r="C41" s="236"/>
      <c r="D41" s="44"/>
      <c r="E41" s="45">
        <v>2000</v>
      </c>
      <c r="F41" s="45"/>
      <c r="G41" s="46"/>
      <c r="H41" s="45">
        <v>2008</v>
      </c>
      <c r="I41" s="45"/>
      <c r="J41" s="46"/>
      <c r="K41" s="45">
        <v>2016</v>
      </c>
      <c r="L41" s="45"/>
      <c r="M41" s="46"/>
      <c r="N41" s="45">
        <v>2024</v>
      </c>
      <c r="O41" s="45"/>
      <c r="P41" s="47"/>
      <c r="Q41" s="48"/>
    </row>
    <row r="42" spans="2:48" ht="17.25" customHeight="1" x14ac:dyDescent="0.25">
      <c r="B42" s="235"/>
      <c r="C42" s="236"/>
      <c r="D42" s="44"/>
      <c r="E42" s="45">
        <v>2001</v>
      </c>
      <c r="F42" s="45"/>
      <c r="G42" s="46"/>
      <c r="H42" s="45">
        <v>2009</v>
      </c>
      <c r="I42" s="45"/>
      <c r="J42" s="46"/>
      <c r="K42" s="45">
        <v>2017</v>
      </c>
      <c r="L42" s="45"/>
      <c r="M42" s="46"/>
      <c r="N42" s="45">
        <v>2025</v>
      </c>
      <c r="O42" s="45"/>
      <c r="P42" s="47"/>
      <c r="Q42" s="48"/>
    </row>
    <row r="43" spans="2:48" ht="17.25" customHeight="1" x14ac:dyDescent="0.25">
      <c r="B43" s="235"/>
      <c r="C43" s="236"/>
      <c r="D43" s="44"/>
      <c r="E43" s="45">
        <v>2002</v>
      </c>
      <c r="F43" s="45"/>
      <c r="G43" s="46"/>
      <c r="H43" s="45">
        <v>2010</v>
      </c>
      <c r="I43" s="45"/>
      <c r="J43" s="46"/>
      <c r="K43" s="45">
        <v>2018</v>
      </c>
      <c r="L43" s="45"/>
      <c r="M43" s="46"/>
      <c r="N43" s="45">
        <v>2026</v>
      </c>
      <c r="O43" s="45"/>
      <c r="P43" s="47"/>
      <c r="Q43" s="48"/>
    </row>
    <row r="44" spans="2:48" ht="17.25" customHeight="1" x14ac:dyDescent="0.25">
      <c r="B44" s="235"/>
      <c r="C44" s="236"/>
      <c r="D44" s="44"/>
      <c r="E44" s="45">
        <v>2003</v>
      </c>
      <c r="F44" s="45"/>
      <c r="G44" s="46"/>
      <c r="H44" s="45">
        <v>2011</v>
      </c>
      <c r="I44" s="45"/>
      <c r="J44" s="46"/>
      <c r="K44" s="45">
        <v>2019</v>
      </c>
      <c r="L44" s="45"/>
      <c r="M44" s="46"/>
      <c r="N44" s="45">
        <v>2027</v>
      </c>
      <c r="O44" s="45"/>
      <c r="P44" s="47"/>
      <c r="Q44" s="48"/>
    </row>
    <row r="45" spans="2:48" ht="17.25" customHeight="1" x14ac:dyDescent="0.25">
      <c r="B45" s="235"/>
      <c r="C45" s="236"/>
      <c r="D45" s="44"/>
      <c r="E45" s="45">
        <v>2004</v>
      </c>
      <c r="F45" s="45"/>
      <c r="G45" s="46"/>
      <c r="H45" s="45">
        <v>2012</v>
      </c>
      <c r="I45" s="45"/>
      <c r="J45" s="46"/>
      <c r="K45" s="45">
        <v>2020</v>
      </c>
      <c r="L45" s="45"/>
      <c r="M45" s="46"/>
      <c r="N45" s="45">
        <v>2028</v>
      </c>
      <c r="O45" s="45"/>
      <c r="P45" s="47"/>
      <c r="Q45" s="48"/>
    </row>
    <row r="46" spans="2:48" ht="17.25" customHeight="1" x14ac:dyDescent="0.25">
      <c r="B46" s="235"/>
      <c r="C46" s="236"/>
      <c r="D46" s="44"/>
      <c r="E46" s="45">
        <v>2005</v>
      </c>
      <c r="F46" s="45"/>
      <c r="G46" s="46"/>
      <c r="H46" s="45">
        <v>2013</v>
      </c>
      <c r="I46" s="45"/>
      <c r="J46" s="46"/>
      <c r="K46" s="45">
        <v>2021</v>
      </c>
      <c r="L46" s="45"/>
      <c r="M46" s="46"/>
      <c r="N46" s="45">
        <v>2029</v>
      </c>
      <c r="O46" s="45"/>
      <c r="P46" s="47"/>
      <c r="Q46" s="48"/>
    </row>
    <row r="47" spans="2:48" ht="17.25" customHeight="1" x14ac:dyDescent="0.25">
      <c r="B47" s="235"/>
      <c r="C47" s="236"/>
      <c r="D47" s="44"/>
      <c r="E47" s="45">
        <v>2006</v>
      </c>
      <c r="F47" s="45"/>
      <c r="G47" s="46"/>
      <c r="H47" s="45">
        <v>2014</v>
      </c>
      <c r="I47" s="45"/>
      <c r="J47" s="46"/>
      <c r="K47" s="45">
        <v>2022</v>
      </c>
      <c r="L47" s="45"/>
      <c r="M47" s="46"/>
      <c r="N47" s="45">
        <v>2030</v>
      </c>
      <c r="O47" s="45"/>
      <c r="P47" s="47"/>
      <c r="Q47" s="48"/>
    </row>
    <row r="48" spans="2:48" ht="17.25" customHeight="1" x14ac:dyDescent="0.25">
      <c r="B48" s="235"/>
      <c r="C48" s="236"/>
      <c r="D48" s="44"/>
      <c r="E48" s="45">
        <v>2007</v>
      </c>
      <c r="F48" s="45"/>
      <c r="G48" s="46"/>
      <c r="H48" s="45">
        <v>2015</v>
      </c>
      <c r="I48" s="45"/>
      <c r="J48" s="46"/>
      <c r="K48" s="45">
        <v>2023</v>
      </c>
      <c r="L48" s="45"/>
      <c r="M48" s="46"/>
      <c r="N48" s="45">
        <v>2031</v>
      </c>
      <c r="O48" s="45"/>
      <c r="P48" s="47"/>
      <c r="Q48" s="48"/>
    </row>
    <row r="49" spans="2:48" ht="6.75" customHeight="1" x14ac:dyDescent="0.25">
      <c r="B49" s="221"/>
      <c r="C49" s="222"/>
      <c r="D49" s="49"/>
      <c r="E49" s="50"/>
      <c r="F49" s="51"/>
      <c r="G49" s="51"/>
      <c r="H49" s="51"/>
      <c r="I49" s="51"/>
      <c r="J49" s="51"/>
      <c r="K49" s="51"/>
      <c r="L49" s="52"/>
      <c r="M49" s="52"/>
      <c r="N49" s="51"/>
      <c r="O49" s="51"/>
      <c r="P49" s="53"/>
      <c r="Q49" s="54"/>
    </row>
    <row r="50" spans="2:48" ht="36" customHeight="1" x14ac:dyDescent="0.25">
      <c r="B50" s="211" t="s">
        <v>151</v>
      </c>
      <c r="C50" s="212"/>
      <c r="D50" s="335" t="s">
        <v>152</v>
      </c>
      <c r="E50" s="336"/>
      <c r="F50" s="336"/>
      <c r="G50" s="336"/>
      <c r="H50" s="336"/>
      <c r="I50" s="336"/>
      <c r="J50" s="336"/>
      <c r="K50" s="336"/>
      <c r="L50" s="336"/>
      <c r="M50" s="336"/>
      <c r="N50" s="336"/>
      <c r="O50" s="336"/>
      <c r="P50" s="336"/>
      <c r="Q50" s="337"/>
    </row>
    <row r="51" spans="2:48" ht="36" customHeight="1" x14ac:dyDescent="0.25">
      <c r="B51" s="211" t="s">
        <v>153</v>
      </c>
      <c r="C51" s="212"/>
      <c r="D51" s="335" t="s">
        <v>154</v>
      </c>
      <c r="E51" s="336"/>
      <c r="F51" s="336"/>
      <c r="G51" s="336"/>
      <c r="H51" s="336"/>
      <c r="I51" s="336"/>
      <c r="J51" s="336"/>
      <c r="K51" s="336"/>
      <c r="L51" s="336"/>
      <c r="M51" s="336"/>
      <c r="N51" s="336"/>
      <c r="O51" s="336"/>
      <c r="P51" s="336"/>
      <c r="Q51" s="337"/>
    </row>
    <row r="52" spans="2:48" s="30" customFormat="1" ht="4.5" customHeight="1" x14ac:dyDescent="0.3">
      <c r="B52" s="37"/>
      <c r="C52" s="38"/>
      <c r="D52" s="38"/>
      <c r="E52" s="38"/>
      <c r="F52" s="38"/>
      <c r="G52" s="38"/>
      <c r="H52" s="38"/>
      <c r="I52" s="38"/>
      <c r="J52" s="38"/>
      <c r="K52" s="38"/>
      <c r="L52" s="38"/>
      <c r="M52" s="38"/>
      <c r="N52" s="38"/>
      <c r="O52" s="38"/>
      <c r="P52" s="38"/>
      <c r="Q52" s="3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row>
    <row r="53" spans="2:48" ht="24.75" customHeight="1" x14ac:dyDescent="0.25">
      <c r="B53" s="216" t="s">
        <v>155</v>
      </c>
      <c r="C53" s="217"/>
      <c r="D53" s="217"/>
      <c r="E53" s="217"/>
      <c r="F53" s="217"/>
      <c r="G53" s="217"/>
      <c r="H53" s="217"/>
      <c r="I53" s="217"/>
      <c r="J53" s="217"/>
      <c r="K53" s="217"/>
      <c r="L53" s="217"/>
      <c r="M53" s="217"/>
      <c r="N53" s="217"/>
      <c r="O53" s="217"/>
      <c r="P53" s="217"/>
      <c r="Q53" s="218"/>
    </row>
    <row r="54" spans="2:48" s="30" customFormat="1" ht="4.5" customHeight="1" x14ac:dyDescent="0.3">
      <c r="B54" s="32"/>
      <c r="C54" s="33"/>
      <c r="D54" s="33"/>
      <c r="E54" s="33"/>
      <c r="F54" s="33"/>
      <c r="G54" s="33"/>
      <c r="H54" s="33"/>
      <c r="I54" s="33"/>
      <c r="J54" s="33"/>
      <c r="K54" s="33"/>
      <c r="L54" s="33"/>
      <c r="M54" s="33"/>
      <c r="N54" s="33"/>
      <c r="O54" s="33"/>
      <c r="P54" s="33"/>
      <c r="Q54" s="34"/>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row>
    <row r="55" spans="2:48" ht="58.5" customHeight="1" x14ac:dyDescent="0.25">
      <c r="B55" s="390" t="s">
        <v>156</v>
      </c>
      <c r="C55" s="391"/>
      <c r="D55" s="391"/>
      <c r="E55" s="391"/>
      <c r="F55" s="391"/>
      <c r="G55" s="391"/>
      <c r="H55" s="391"/>
      <c r="I55" s="391"/>
      <c r="J55" s="391"/>
      <c r="K55" s="391"/>
      <c r="L55" s="391"/>
      <c r="M55" s="391"/>
      <c r="N55" s="391"/>
      <c r="O55" s="391"/>
      <c r="P55" s="391"/>
      <c r="Q55" s="392"/>
    </row>
    <row r="56" spans="2:48" s="30" customFormat="1" ht="4.5" customHeight="1" x14ac:dyDescent="0.3">
      <c r="B56" s="37"/>
      <c r="C56" s="38"/>
      <c r="D56" s="38"/>
      <c r="E56" s="38"/>
      <c r="F56" s="38"/>
      <c r="G56" s="38"/>
      <c r="H56" s="38"/>
      <c r="I56" s="38"/>
      <c r="J56" s="38"/>
      <c r="K56" s="38"/>
      <c r="L56" s="38"/>
      <c r="M56" s="38"/>
      <c r="N56" s="38"/>
      <c r="O56" s="38"/>
      <c r="P56" s="38"/>
      <c r="Q56" s="3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row>
    <row r="57" spans="2:48" ht="24.75" customHeight="1" x14ac:dyDescent="0.25">
      <c r="B57" s="216" t="s">
        <v>157</v>
      </c>
      <c r="C57" s="217"/>
      <c r="D57" s="217"/>
      <c r="E57" s="217"/>
      <c r="F57" s="217"/>
      <c r="G57" s="217"/>
      <c r="H57" s="217"/>
      <c r="I57" s="217"/>
      <c r="J57" s="217"/>
      <c r="K57" s="217"/>
      <c r="L57" s="217"/>
      <c r="M57" s="217"/>
      <c r="N57" s="217"/>
      <c r="O57" s="217"/>
      <c r="P57" s="217"/>
      <c r="Q57" s="218"/>
    </row>
    <row r="58" spans="2:48" s="30" customFormat="1" ht="4.5" customHeight="1" x14ac:dyDescent="0.3">
      <c r="B58" s="32"/>
      <c r="C58" s="33"/>
      <c r="D58" s="33"/>
      <c r="E58" s="33"/>
      <c r="F58" s="33"/>
      <c r="G58" s="33"/>
      <c r="H58" s="33"/>
      <c r="I58" s="33"/>
      <c r="J58" s="33"/>
      <c r="K58" s="33"/>
      <c r="L58" s="33"/>
      <c r="M58" s="33"/>
      <c r="N58" s="33"/>
      <c r="O58" s="33"/>
      <c r="P58" s="33"/>
      <c r="Q58" s="34"/>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row>
    <row r="59" spans="2:48" ht="27" customHeight="1" x14ac:dyDescent="0.25">
      <c r="B59" s="219" t="s">
        <v>158</v>
      </c>
      <c r="C59" s="393"/>
      <c r="D59" s="394" t="s">
        <v>159</v>
      </c>
      <c r="E59" s="395"/>
      <c r="F59" s="396"/>
      <c r="G59" s="397"/>
      <c r="H59" s="397"/>
      <c r="I59" s="397"/>
      <c r="J59" s="398"/>
      <c r="K59" s="394" t="s">
        <v>1</v>
      </c>
      <c r="L59" s="399"/>
      <c r="M59" s="400"/>
      <c r="N59" s="397"/>
      <c r="O59" s="397"/>
      <c r="P59" s="397"/>
      <c r="Q59" s="401"/>
    </row>
    <row r="60" spans="2:48" ht="27" customHeight="1" x14ac:dyDescent="0.25">
      <c r="B60" s="235"/>
      <c r="C60" s="378"/>
      <c r="D60" s="381" t="s">
        <v>160</v>
      </c>
      <c r="E60" s="382"/>
      <c r="F60" s="383"/>
      <c r="G60" s="384"/>
      <c r="H60" s="384"/>
      <c r="I60" s="384"/>
      <c r="J60" s="385"/>
      <c r="K60" s="386" t="s">
        <v>161</v>
      </c>
      <c r="L60" s="387"/>
      <c r="M60" s="388"/>
      <c r="N60" s="384"/>
      <c r="O60" s="384"/>
      <c r="P60" s="384"/>
      <c r="Q60" s="385"/>
    </row>
    <row r="61" spans="2:48" ht="27" customHeight="1" x14ac:dyDescent="0.25">
      <c r="B61" s="379"/>
      <c r="C61" s="380"/>
      <c r="D61" s="381" t="s">
        <v>162</v>
      </c>
      <c r="E61" s="382"/>
      <c r="F61" s="383"/>
      <c r="G61" s="384"/>
      <c r="H61" s="384"/>
      <c r="I61" s="384"/>
      <c r="J61" s="389"/>
      <c r="K61" s="381" t="s">
        <v>163</v>
      </c>
      <c r="L61" s="387"/>
      <c r="M61" s="388"/>
      <c r="N61" s="384"/>
      <c r="O61" s="384"/>
      <c r="P61" s="384"/>
      <c r="Q61" s="385"/>
    </row>
    <row r="62" spans="2:48" ht="27" customHeight="1" x14ac:dyDescent="0.25">
      <c r="B62" s="376" t="s">
        <v>164</v>
      </c>
      <c r="C62" s="377"/>
      <c r="D62" s="381" t="s">
        <v>159</v>
      </c>
      <c r="E62" s="382"/>
      <c r="F62" s="383"/>
      <c r="G62" s="384"/>
      <c r="H62" s="384"/>
      <c r="I62" s="384"/>
      <c r="J62" s="385"/>
      <c r="K62" s="386" t="s">
        <v>1</v>
      </c>
      <c r="L62" s="387"/>
      <c r="M62" s="388"/>
      <c r="N62" s="384"/>
      <c r="O62" s="384"/>
      <c r="P62" s="384"/>
      <c r="Q62" s="385"/>
    </row>
    <row r="63" spans="2:48" ht="27" customHeight="1" x14ac:dyDescent="0.25">
      <c r="B63" s="235"/>
      <c r="C63" s="378"/>
      <c r="D63" s="381" t="s">
        <v>160</v>
      </c>
      <c r="E63" s="382"/>
      <c r="F63" s="383"/>
      <c r="G63" s="384"/>
      <c r="H63" s="384"/>
      <c r="I63" s="384"/>
      <c r="J63" s="385"/>
      <c r="K63" s="386" t="s">
        <v>161</v>
      </c>
      <c r="L63" s="387"/>
      <c r="M63" s="388"/>
      <c r="N63" s="384"/>
      <c r="O63" s="384"/>
      <c r="P63" s="384"/>
      <c r="Q63" s="385"/>
    </row>
    <row r="64" spans="2:48" ht="27" customHeight="1" x14ac:dyDescent="0.25">
      <c r="B64" s="379"/>
      <c r="C64" s="380"/>
      <c r="D64" s="381" t="s">
        <v>162</v>
      </c>
      <c r="E64" s="382"/>
      <c r="F64" s="383"/>
      <c r="G64" s="384"/>
      <c r="H64" s="384"/>
      <c r="I64" s="384"/>
      <c r="J64" s="385"/>
      <c r="K64" s="386" t="s">
        <v>163</v>
      </c>
      <c r="L64" s="387"/>
      <c r="M64" s="388"/>
      <c r="N64" s="384"/>
      <c r="O64" s="384"/>
      <c r="P64" s="384"/>
      <c r="Q64" s="385"/>
    </row>
    <row r="65" spans="2:17" ht="27" customHeight="1" x14ac:dyDescent="0.25">
      <c r="B65" s="370" t="s">
        <v>165</v>
      </c>
      <c r="C65" s="371"/>
      <c r="D65" s="373" t="s">
        <v>166</v>
      </c>
      <c r="E65" s="374"/>
      <c r="F65" s="374"/>
      <c r="G65" s="374"/>
      <c r="H65" s="374"/>
      <c r="I65" s="374"/>
      <c r="J65" s="374"/>
      <c r="K65" s="374"/>
      <c r="L65" s="374"/>
      <c r="M65" s="374"/>
      <c r="N65" s="374"/>
      <c r="O65" s="374"/>
      <c r="P65" s="374"/>
      <c r="Q65" s="375"/>
    </row>
  </sheetData>
  <sheetProtection algorithmName="SHA-512" hashValue="rH02dAq8ykaHBmG5fcIlh7ujSs25zgctTvDXRDsBP021GlH5ARdi7TF7VOhRZPDv+tIt0tcgAzxdiL4BopkHEw==" saltValue="tzkdGotICduFSP/UO7rfiw==" spinCount="100000" sheet="1" objects="1" scenarios="1"/>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4"/>
  <sheetViews>
    <sheetView showGridLines="0" zoomScale="95" zoomScaleNormal="95" workbookViewId="0">
      <selection activeCell="D10" sqref="D10:Q10"/>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55" customWidth="1"/>
    <col min="8" max="8" width="8.453125" style="55" customWidth="1"/>
    <col min="9" max="9" width="12.26953125" style="55" customWidth="1"/>
    <col min="10" max="10" width="3.26953125" style="55" customWidth="1"/>
    <col min="11" max="11" width="8.453125" style="55" customWidth="1"/>
    <col min="12" max="12" width="12.26953125" style="55" customWidth="1"/>
    <col min="13" max="13" width="3.453125" style="55" customWidth="1"/>
    <col min="14" max="14" width="8.453125" style="55" customWidth="1"/>
    <col min="15" max="15" width="12.26953125" style="55" customWidth="1"/>
    <col min="16" max="16" width="6.26953125" customWidth="1"/>
    <col min="17" max="17" width="3.26953125" customWidth="1"/>
    <col min="18" max="29" width="4.453125" customWidth="1"/>
  </cols>
  <sheetData>
    <row r="1" spans="2:17" s="25" customFormat="1" ht="37.5" customHeight="1" x14ac:dyDescent="0.25">
      <c r="B1" s="259" t="s">
        <v>70</v>
      </c>
      <c r="C1" s="260"/>
      <c r="D1" s="250" t="s">
        <v>167</v>
      </c>
      <c r="E1" s="251"/>
      <c r="F1" s="251"/>
      <c r="G1" s="251"/>
      <c r="H1" s="251"/>
      <c r="I1" s="251"/>
      <c r="J1" s="251"/>
      <c r="K1" s="251"/>
      <c r="L1" s="251"/>
      <c r="M1" s="251"/>
      <c r="N1" s="252"/>
      <c r="O1" s="244"/>
      <c r="P1" s="245"/>
      <c r="Q1" s="246"/>
    </row>
    <row r="2" spans="2:17" s="25" customFormat="1" ht="17.25" customHeight="1" x14ac:dyDescent="0.25">
      <c r="B2" s="261"/>
      <c r="C2" s="262"/>
      <c r="D2" s="253" t="s">
        <v>168</v>
      </c>
      <c r="E2" s="254"/>
      <c r="F2" s="254"/>
      <c r="G2" s="254"/>
      <c r="H2" s="254"/>
      <c r="I2" s="254"/>
      <c r="J2" s="254"/>
      <c r="K2" s="254"/>
      <c r="L2" s="254"/>
      <c r="M2" s="254"/>
      <c r="N2" s="255"/>
      <c r="O2" s="247"/>
      <c r="P2" s="248"/>
      <c r="Q2" s="249"/>
    </row>
    <row r="3" spans="2:17" s="25" customFormat="1" ht="17.25" customHeight="1" x14ac:dyDescent="0.25">
      <c r="B3" s="256" t="s">
        <v>73</v>
      </c>
      <c r="C3" s="258"/>
      <c r="D3" s="256" t="s">
        <v>169</v>
      </c>
      <c r="E3" s="257"/>
      <c r="F3" s="257"/>
      <c r="G3" s="257"/>
      <c r="H3" s="257"/>
      <c r="I3" s="257"/>
      <c r="J3" s="257"/>
      <c r="K3" s="257"/>
      <c r="L3" s="257"/>
      <c r="M3" s="257"/>
      <c r="N3" s="258"/>
      <c r="O3" s="256" t="s">
        <v>170</v>
      </c>
      <c r="P3" s="257"/>
      <c r="Q3" s="258"/>
    </row>
    <row r="4" spans="2:17" s="30" customFormat="1" ht="4.5" customHeight="1" x14ac:dyDescent="0.3">
      <c r="B4" s="26"/>
      <c r="C4" s="27"/>
      <c r="D4" s="27"/>
      <c r="E4" s="27"/>
      <c r="F4" s="27"/>
      <c r="G4" s="27"/>
      <c r="H4" s="27"/>
      <c r="I4" s="27"/>
      <c r="J4" s="27"/>
      <c r="K4" s="27"/>
      <c r="L4" s="27"/>
      <c r="M4" s="27"/>
      <c r="N4" s="27"/>
      <c r="O4" s="27"/>
      <c r="P4" s="27"/>
      <c r="Q4" s="28"/>
    </row>
    <row r="5" spans="2:17" ht="24.75" customHeight="1" x14ac:dyDescent="0.25">
      <c r="B5" s="216" t="s">
        <v>76</v>
      </c>
      <c r="C5" s="217"/>
      <c r="D5" s="217"/>
      <c r="E5" s="217"/>
      <c r="F5" s="217"/>
      <c r="G5" s="217"/>
      <c r="H5" s="217"/>
      <c r="I5" s="217"/>
      <c r="J5" s="217"/>
      <c r="K5" s="217"/>
      <c r="L5" s="217"/>
      <c r="M5" s="217"/>
      <c r="N5" s="217"/>
      <c r="O5" s="217"/>
      <c r="P5" s="217"/>
      <c r="Q5" s="218"/>
    </row>
    <row r="6" spans="2:17" s="30" customFormat="1" ht="4.5" customHeight="1" x14ac:dyDescent="0.3">
      <c r="B6" s="26"/>
      <c r="C6" s="27"/>
      <c r="D6" s="27"/>
      <c r="E6" s="27"/>
      <c r="F6" s="27"/>
      <c r="G6" s="27"/>
      <c r="H6" s="27"/>
      <c r="I6" s="27"/>
      <c r="J6" s="27"/>
      <c r="K6" s="27"/>
      <c r="L6" s="27"/>
      <c r="M6" s="27"/>
      <c r="N6" s="27"/>
      <c r="O6" s="27"/>
      <c r="P6" s="27"/>
      <c r="Q6" s="28"/>
    </row>
    <row r="7" spans="2:17" ht="5.15" customHeight="1" x14ac:dyDescent="0.25">
      <c r="B7" s="26"/>
      <c r="C7" s="27"/>
      <c r="D7" s="27"/>
      <c r="E7" s="27"/>
      <c r="F7" s="27"/>
      <c r="G7" s="27"/>
      <c r="H7" s="27"/>
      <c r="I7" s="27"/>
      <c r="J7" s="27"/>
      <c r="K7" s="27"/>
      <c r="L7" s="27"/>
      <c r="M7" s="27"/>
      <c r="N7" s="27"/>
      <c r="O7" s="27"/>
      <c r="P7" s="27"/>
      <c r="Q7" s="28"/>
    </row>
    <row r="8" spans="2:17" ht="40.5" customHeight="1" x14ac:dyDescent="0.25">
      <c r="B8" s="211" t="s">
        <v>77</v>
      </c>
      <c r="C8" s="212"/>
      <c r="D8" s="263" t="s">
        <v>171</v>
      </c>
      <c r="E8" s="263"/>
      <c r="F8" s="263"/>
      <c r="G8" s="263"/>
      <c r="H8" s="263"/>
      <c r="I8" s="263"/>
      <c r="J8" s="263"/>
      <c r="K8" s="263"/>
      <c r="L8" s="263"/>
      <c r="M8" s="263"/>
      <c r="N8" s="263"/>
      <c r="O8" s="263"/>
      <c r="P8" s="263"/>
      <c r="Q8" s="263"/>
    </row>
    <row r="9" spans="2:17" ht="40.5" customHeight="1" x14ac:dyDescent="0.25">
      <c r="B9" s="211" t="s">
        <v>79</v>
      </c>
      <c r="C9" s="212"/>
      <c r="D9" s="213" t="s">
        <v>172</v>
      </c>
      <c r="E9" s="214"/>
      <c r="F9" s="214"/>
      <c r="G9" s="214"/>
      <c r="H9" s="214"/>
      <c r="I9" s="214"/>
      <c r="J9" s="214"/>
      <c r="K9" s="214"/>
      <c r="L9" s="214"/>
      <c r="M9" s="214"/>
      <c r="N9" s="214"/>
      <c r="O9" s="214"/>
      <c r="P9" s="214"/>
      <c r="Q9" s="215"/>
    </row>
    <row r="10" spans="2:17" ht="40.5" customHeight="1" x14ac:dyDescent="0.25">
      <c r="B10" s="211" t="s">
        <v>81</v>
      </c>
      <c r="C10" s="212"/>
      <c r="D10" s="213" t="s">
        <v>173</v>
      </c>
      <c r="E10" s="214"/>
      <c r="F10" s="214"/>
      <c r="G10" s="214"/>
      <c r="H10" s="214"/>
      <c r="I10" s="214"/>
      <c r="J10" s="214"/>
      <c r="K10" s="214"/>
      <c r="L10" s="214"/>
      <c r="M10" s="214"/>
      <c r="N10" s="214"/>
      <c r="O10" s="214"/>
      <c r="P10" s="214"/>
      <c r="Q10" s="215"/>
    </row>
    <row r="11" spans="2:17" ht="40.5" customHeight="1" x14ac:dyDescent="0.25">
      <c r="B11" s="211" t="s">
        <v>83</v>
      </c>
      <c r="C11" s="212"/>
      <c r="D11" s="213" t="s">
        <v>174</v>
      </c>
      <c r="E11" s="214"/>
      <c r="F11" s="214"/>
      <c r="G11" s="214"/>
      <c r="H11" s="214"/>
      <c r="I11" s="214"/>
      <c r="J11" s="214"/>
      <c r="K11" s="214"/>
      <c r="L11" s="214"/>
      <c r="M11" s="214"/>
      <c r="N11" s="214"/>
      <c r="O11" s="214"/>
      <c r="P11" s="214"/>
      <c r="Q11" s="215"/>
    </row>
    <row r="12" spans="2:17" ht="40.5" customHeight="1" x14ac:dyDescent="0.25">
      <c r="B12" s="211" t="s">
        <v>85</v>
      </c>
      <c r="C12" s="212"/>
      <c r="D12" s="213"/>
      <c r="E12" s="214"/>
      <c r="F12" s="214"/>
      <c r="G12" s="214"/>
      <c r="H12" s="214"/>
      <c r="I12" s="214"/>
      <c r="J12" s="214"/>
      <c r="K12" s="214"/>
      <c r="L12" s="214"/>
      <c r="M12" s="214"/>
      <c r="N12" s="214"/>
      <c r="O12" s="214"/>
      <c r="P12" s="214"/>
      <c r="Q12" s="215"/>
    </row>
    <row r="13" spans="2:17" s="30" customFormat="1" ht="4.5" customHeight="1" x14ac:dyDescent="0.3">
      <c r="B13" s="26"/>
      <c r="C13" s="27"/>
      <c r="D13" s="27"/>
      <c r="E13" s="27"/>
      <c r="F13" s="27"/>
      <c r="G13" s="27"/>
      <c r="H13" s="27"/>
      <c r="I13" s="27"/>
      <c r="J13" s="27"/>
      <c r="K13" s="27"/>
      <c r="L13" s="27"/>
      <c r="M13" s="27"/>
      <c r="N13" s="27"/>
      <c r="O13" s="27"/>
      <c r="P13" s="27"/>
      <c r="Q13" s="28"/>
    </row>
    <row r="14" spans="2:17" ht="24.75" customHeight="1" x14ac:dyDescent="0.25">
      <c r="B14" s="216" t="s">
        <v>87</v>
      </c>
      <c r="C14" s="217"/>
      <c r="D14" s="217"/>
      <c r="E14" s="217"/>
      <c r="F14" s="217"/>
      <c r="G14" s="217"/>
      <c r="H14" s="217"/>
      <c r="I14" s="217"/>
      <c r="J14" s="217"/>
      <c r="K14" s="217"/>
      <c r="L14" s="217"/>
      <c r="M14" s="217"/>
      <c r="N14" s="217"/>
      <c r="O14" s="217"/>
      <c r="P14" s="217"/>
      <c r="Q14" s="218"/>
    </row>
    <row r="15" spans="2:17" s="30" customFormat="1" ht="4.5" customHeight="1" x14ac:dyDescent="0.3">
      <c r="B15" s="26"/>
      <c r="C15" s="27"/>
      <c r="D15" s="27"/>
      <c r="E15" s="27"/>
      <c r="F15" s="27"/>
      <c r="G15" s="27"/>
      <c r="H15" s="27"/>
      <c r="I15" s="27"/>
      <c r="J15" s="27"/>
      <c r="K15" s="27"/>
      <c r="L15" s="27"/>
      <c r="M15" s="27"/>
      <c r="N15" s="27"/>
      <c r="O15" s="27"/>
      <c r="P15" s="27"/>
      <c r="Q15" s="28"/>
    </row>
    <row r="16" spans="2:17" ht="40.5" customHeight="1" x14ac:dyDescent="0.25">
      <c r="B16" s="211" t="s">
        <v>88</v>
      </c>
      <c r="C16" s="212"/>
      <c r="D16" s="264" t="s">
        <v>175</v>
      </c>
      <c r="E16" s="265"/>
      <c r="F16" s="265"/>
      <c r="G16" s="265"/>
      <c r="H16" s="265"/>
      <c r="I16" s="265"/>
      <c r="J16" s="265"/>
      <c r="K16" s="266"/>
      <c r="L16" s="240" t="s">
        <v>90</v>
      </c>
      <c r="M16" s="241"/>
      <c r="N16" s="242" t="s">
        <v>48</v>
      </c>
      <c r="O16" s="242"/>
      <c r="P16" s="242"/>
      <c r="Q16" s="243"/>
    </row>
    <row r="17" spans="2:17" ht="40.5" customHeight="1" x14ac:dyDescent="0.25">
      <c r="B17" s="211" t="s">
        <v>92</v>
      </c>
      <c r="C17" s="212"/>
      <c r="D17" s="267" t="s">
        <v>176</v>
      </c>
      <c r="E17" s="268"/>
      <c r="F17" s="268"/>
      <c r="G17" s="268"/>
      <c r="H17" s="268"/>
      <c r="I17" s="268"/>
      <c r="J17" s="268"/>
      <c r="K17" s="268"/>
      <c r="L17" s="268"/>
      <c r="M17" s="268"/>
      <c r="N17" s="268"/>
      <c r="O17" s="268"/>
      <c r="P17" s="268"/>
      <c r="Q17" s="269"/>
    </row>
    <row r="18" spans="2:17" ht="39" customHeight="1" x14ac:dyDescent="0.25">
      <c r="B18" s="219" t="s">
        <v>94</v>
      </c>
      <c r="C18" s="220"/>
      <c r="D18" s="316" t="s">
        <v>177</v>
      </c>
      <c r="E18" s="317"/>
      <c r="F18" s="317"/>
      <c r="G18" s="317" t="s">
        <v>178</v>
      </c>
      <c r="H18" s="317"/>
      <c r="I18" s="317"/>
      <c r="J18" s="317"/>
      <c r="K18" s="317"/>
      <c r="L18" s="317"/>
      <c r="M18" s="317"/>
      <c r="N18" s="317"/>
      <c r="O18" s="317"/>
      <c r="P18" s="317"/>
      <c r="Q18" s="318"/>
    </row>
    <row r="19" spans="2:17" ht="39" customHeight="1" x14ac:dyDescent="0.25">
      <c r="B19" s="235"/>
      <c r="C19" s="236"/>
      <c r="D19" s="319" t="s">
        <v>179</v>
      </c>
      <c r="E19" s="320"/>
      <c r="F19" s="320"/>
      <c r="G19" s="320" t="s">
        <v>180</v>
      </c>
      <c r="H19" s="320"/>
      <c r="I19" s="320"/>
      <c r="J19" s="320"/>
      <c r="K19" s="320"/>
      <c r="L19" s="320"/>
      <c r="M19" s="320"/>
      <c r="N19" s="320"/>
      <c r="O19" s="320"/>
      <c r="P19" s="320"/>
      <c r="Q19" s="321"/>
    </row>
    <row r="20" spans="2:17" ht="108" customHeight="1" x14ac:dyDescent="0.25">
      <c r="B20" s="235"/>
      <c r="C20" s="236"/>
      <c r="D20" s="319" t="s">
        <v>181</v>
      </c>
      <c r="E20" s="320"/>
      <c r="F20" s="320"/>
      <c r="G20" s="320" t="s">
        <v>182</v>
      </c>
      <c r="H20" s="320"/>
      <c r="I20" s="320"/>
      <c r="J20" s="320"/>
      <c r="K20" s="320"/>
      <c r="L20" s="320"/>
      <c r="M20" s="320"/>
      <c r="N20" s="320"/>
      <c r="O20" s="320"/>
      <c r="P20" s="320"/>
      <c r="Q20" s="321"/>
    </row>
    <row r="21" spans="2:17" ht="61.5" customHeight="1" x14ac:dyDescent="0.25">
      <c r="B21" s="221"/>
      <c r="C21" s="222"/>
      <c r="D21" s="322" t="s">
        <v>183</v>
      </c>
      <c r="E21" s="323"/>
      <c r="F21" s="323"/>
      <c r="G21" s="323"/>
      <c r="H21" s="323"/>
      <c r="I21" s="323"/>
      <c r="J21" s="323"/>
      <c r="K21" s="323"/>
      <c r="L21" s="323"/>
      <c r="M21" s="323"/>
      <c r="N21" s="323"/>
      <c r="O21" s="323"/>
      <c r="P21" s="323"/>
      <c r="Q21" s="324"/>
    </row>
    <row r="22" spans="2:17" ht="40.5" customHeight="1" x14ac:dyDescent="0.25">
      <c r="B22" s="211" t="s">
        <v>96</v>
      </c>
      <c r="C22" s="212"/>
      <c r="D22" s="213" t="s">
        <v>10</v>
      </c>
      <c r="E22" s="214"/>
      <c r="F22" s="214"/>
      <c r="G22" s="234" t="s">
        <v>98</v>
      </c>
      <c r="H22" s="234"/>
      <c r="I22" s="333" t="s">
        <v>65</v>
      </c>
      <c r="J22" s="333"/>
      <c r="K22" s="333"/>
      <c r="L22" s="234" t="s">
        <v>100</v>
      </c>
      <c r="M22" s="234"/>
      <c r="N22" s="234"/>
      <c r="O22" s="333" t="s">
        <v>66</v>
      </c>
      <c r="P22" s="333"/>
      <c r="Q22" s="334"/>
    </row>
    <row r="23" spans="2:17" ht="40.5" customHeight="1" x14ac:dyDescent="0.25">
      <c r="B23" s="211" t="s">
        <v>102</v>
      </c>
      <c r="C23" s="212"/>
      <c r="D23" s="213" t="s">
        <v>45</v>
      </c>
      <c r="E23" s="214"/>
      <c r="F23" s="214"/>
      <c r="G23" s="214"/>
      <c r="H23" s="214"/>
      <c r="I23" s="215"/>
      <c r="J23" s="270" t="s">
        <v>184</v>
      </c>
      <c r="K23" s="271"/>
      <c r="L23" s="271"/>
      <c r="M23" s="214" t="s">
        <v>48</v>
      </c>
      <c r="N23" s="214"/>
      <c r="O23" s="214"/>
      <c r="P23" s="214"/>
      <c r="Q23" s="215"/>
    </row>
    <row r="24" spans="2:17" ht="40.5" customHeight="1" x14ac:dyDescent="0.25">
      <c r="B24" s="211" t="s">
        <v>106</v>
      </c>
      <c r="C24" s="212"/>
      <c r="D24" s="267" t="s">
        <v>185</v>
      </c>
      <c r="E24" s="268"/>
      <c r="F24" s="268"/>
      <c r="G24" s="268"/>
      <c r="H24" s="268"/>
      <c r="I24" s="268"/>
      <c r="J24" s="268"/>
      <c r="K24" s="269"/>
      <c r="L24" s="229" t="s">
        <v>108</v>
      </c>
      <c r="M24" s="234"/>
      <c r="N24" s="234"/>
      <c r="O24" s="214" t="s">
        <v>2</v>
      </c>
      <c r="P24" s="214"/>
      <c r="Q24" s="215"/>
    </row>
    <row r="25" spans="2:17" ht="44.25" customHeight="1" x14ac:dyDescent="0.25">
      <c r="B25" s="211" t="s">
        <v>110</v>
      </c>
      <c r="C25" s="212"/>
      <c r="D25" s="267" t="s">
        <v>185</v>
      </c>
      <c r="E25" s="268"/>
      <c r="F25" s="268"/>
      <c r="G25" s="268"/>
      <c r="H25" s="268"/>
      <c r="I25" s="268"/>
      <c r="J25" s="268"/>
      <c r="K25" s="268"/>
      <c r="L25" s="268"/>
      <c r="M25" s="268"/>
      <c r="N25" s="268"/>
      <c r="O25" s="268"/>
      <c r="P25" s="268"/>
      <c r="Q25" s="269"/>
    </row>
    <row r="26" spans="2:17" ht="40.5" customHeight="1" x14ac:dyDescent="0.25">
      <c r="B26" s="211" t="s">
        <v>112</v>
      </c>
      <c r="C26" s="212"/>
      <c r="D26" s="213" t="s">
        <v>29</v>
      </c>
      <c r="E26" s="214"/>
      <c r="F26" s="214"/>
      <c r="G26" s="234" t="s">
        <v>114</v>
      </c>
      <c r="H26" s="234"/>
      <c r="I26" s="234"/>
      <c r="J26" s="214" t="s">
        <v>29</v>
      </c>
      <c r="K26" s="214"/>
      <c r="L26" s="215"/>
      <c r="M26" s="229" t="s">
        <v>116</v>
      </c>
      <c r="N26" s="234"/>
      <c r="O26" s="214" t="s">
        <v>186</v>
      </c>
      <c r="P26" s="214"/>
      <c r="Q26" s="215"/>
    </row>
    <row r="27" spans="2:17" ht="40.5" customHeight="1" x14ac:dyDescent="0.25">
      <c r="B27" s="211" t="s">
        <v>118</v>
      </c>
      <c r="C27" s="212"/>
      <c r="D27" s="213" t="s">
        <v>29</v>
      </c>
      <c r="E27" s="214"/>
      <c r="F27" s="214"/>
      <c r="G27" s="214"/>
      <c r="H27" s="214"/>
      <c r="I27" s="214"/>
      <c r="J27" s="214"/>
      <c r="K27" s="214"/>
      <c r="L27" s="214"/>
      <c r="M27" s="214"/>
      <c r="N27" s="214"/>
      <c r="O27" s="214"/>
      <c r="P27" s="214"/>
      <c r="Q27" s="215"/>
    </row>
    <row r="28" spans="2:17" ht="239.25" customHeight="1" x14ac:dyDescent="0.25">
      <c r="B28" s="219" t="s">
        <v>120</v>
      </c>
      <c r="C28" s="220"/>
      <c r="D28" s="325" t="s">
        <v>187</v>
      </c>
      <c r="E28" s="326"/>
      <c r="F28" s="326"/>
      <c r="G28" s="326"/>
      <c r="H28" s="326"/>
      <c r="I28" s="326"/>
      <c r="J28" s="326"/>
      <c r="K28" s="326"/>
      <c r="L28" s="326"/>
      <c r="M28" s="326"/>
      <c r="N28" s="326"/>
      <c r="O28" s="326"/>
      <c r="P28" s="326"/>
      <c r="Q28" s="327"/>
    </row>
    <row r="29" spans="2:17" ht="224.25" customHeight="1" x14ac:dyDescent="0.25">
      <c r="B29" s="235"/>
      <c r="C29" s="236"/>
      <c r="D29" s="328" t="s">
        <v>188</v>
      </c>
      <c r="E29" s="329"/>
      <c r="F29" s="329"/>
      <c r="G29" s="329"/>
      <c r="H29" s="329"/>
      <c r="I29" s="329"/>
      <c r="J29" s="329"/>
      <c r="K29" s="329"/>
      <c r="L29" s="329"/>
      <c r="M29" s="329"/>
      <c r="N29" s="329"/>
      <c r="O29" s="329"/>
      <c r="P29" s="329"/>
      <c r="Q29" s="330"/>
    </row>
    <row r="30" spans="2:17" ht="168" customHeight="1" x14ac:dyDescent="0.25">
      <c r="B30" s="235"/>
      <c r="C30" s="236"/>
      <c r="D30" s="328" t="s">
        <v>189</v>
      </c>
      <c r="E30" s="331"/>
      <c r="F30" s="331"/>
      <c r="G30" s="331"/>
      <c r="H30" s="331"/>
      <c r="I30" s="331"/>
      <c r="J30" s="331"/>
      <c r="K30" s="331"/>
      <c r="L30" s="331"/>
      <c r="M30" s="331"/>
      <c r="N30" s="331"/>
      <c r="O30" s="331"/>
      <c r="P30" s="331"/>
      <c r="Q30" s="332"/>
    </row>
    <row r="31" spans="2:17" ht="190.5" customHeight="1" x14ac:dyDescent="0.25">
      <c r="B31" s="221"/>
      <c r="C31" s="222"/>
      <c r="D31" s="302" t="s">
        <v>190</v>
      </c>
      <c r="E31" s="303"/>
      <c r="F31" s="303"/>
      <c r="G31" s="303"/>
      <c r="H31" s="303"/>
      <c r="I31" s="303"/>
      <c r="J31" s="303"/>
      <c r="K31" s="303"/>
      <c r="L31" s="303"/>
      <c r="M31" s="303"/>
      <c r="N31" s="303"/>
      <c r="O31" s="303"/>
      <c r="P31" s="303"/>
      <c r="Q31" s="304"/>
    </row>
    <row r="32" spans="2:17" ht="20.25" customHeight="1" x14ac:dyDescent="0.25">
      <c r="B32" s="219" t="s">
        <v>122</v>
      </c>
      <c r="C32" s="220"/>
      <c r="D32" s="223"/>
      <c r="E32" s="224"/>
      <c r="F32" s="224"/>
      <c r="G32" s="227" t="s">
        <v>124</v>
      </c>
      <c r="H32" s="227"/>
      <c r="I32" s="35" t="s">
        <v>125</v>
      </c>
      <c r="J32" s="229" t="s">
        <v>126</v>
      </c>
      <c r="K32" s="230"/>
      <c r="L32" s="233" t="s">
        <v>127</v>
      </c>
      <c r="M32" s="233"/>
      <c r="N32" s="223" t="s">
        <v>191</v>
      </c>
      <c r="O32" s="224"/>
      <c r="P32" s="224"/>
      <c r="Q32" s="308"/>
    </row>
    <row r="33" spans="2:17" ht="21.75" customHeight="1" x14ac:dyDescent="0.25">
      <c r="B33" s="221"/>
      <c r="C33" s="222"/>
      <c r="D33" s="225"/>
      <c r="E33" s="226"/>
      <c r="F33" s="226"/>
      <c r="G33" s="228"/>
      <c r="H33" s="228"/>
      <c r="I33" s="36"/>
      <c r="J33" s="231"/>
      <c r="K33" s="232"/>
      <c r="L33" s="233"/>
      <c r="M33" s="233"/>
      <c r="N33" s="225"/>
      <c r="O33" s="226"/>
      <c r="P33" s="226"/>
      <c r="Q33" s="309"/>
    </row>
    <row r="34" spans="2:17" ht="3" customHeight="1" x14ac:dyDescent="0.25">
      <c r="B34" s="219" t="s">
        <v>129</v>
      </c>
      <c r="C34" s="220"/>
      <c r="D34" s="59"/>
      <c r="E34" s="60"/>
      <c r="F34" s="61"/>
      <c r="G34" s="62"/>
      <c r="H34" s="62"/>
      <c r="I34" s="63"/>
      <c r="J34" s="64"/>
      <c r="K34" s="64"/>
      <c r="L34" s="65"/>
      <c r="M34" s="65"/>
      <c r="N34" s="61"/>
      <c r="O34" s="61"/>
      <c r="P34" s="60"/>
      <c r="Q34" s="66"/>
    </row>
    <row r="35" spans="2:17" ht="16.5" customHeight="1" x14ac:dyDescent="0.25">
      <c r="B35" s="235"/>
      <c r="C35" s="236"/>
      <c r="D35" s="67">
        <v>2022</v>
      </c>
      <c r="E35" s="68">
        <v>2023</v>
      </c>
      <c r="F35" s="68">
        <v>2024</v>
      </c>
      <c r="G35" s="299">
        <v>2025</v>
      </c>
      <c r="H35" s="300"/>
      <c r="I35" s="68">
        <v>2026</v>
      </c>
      <c r="J35" s="299">
        <v>2027</v>
      </c>
      <c r="K35" s="300"/>
      <c r="L35" s="69">
        <v>2028</v>
      </c>
      <c r="M35" s="299">
        <v>2029</v>
      </c>
      <c r="N35" s="300"/>
      <c r="O35" s="68">
        <v>2030</v>
      </c>
      <c r="P35" s="305" t="s">
        <v>192</v>
      </c>
      <c r="Q35" s="306"/>
    </row>
    <row r="36" spans="2:17" ht="18" customHeight="1" x14ac:dyDescent="0.25">
      <c r="B36" s="235"/>
      <c r="C36" s="236"/>
      <c r="D36" s="70"/>
      <c r="E36" s="71"/>
      <c r="F36" s="71"/>
      <c r="G36" s="72"/>
      <c r="H36" s="72"/>
      <c r="I36" s="73"/>
      <c r="J36" s="74"/>
      <c r="K36" s="75"/>
      <c r="L36" s="76"/>
      <c r="M36" s="76"/>
      <c r="N36" s="77"/>
      <c r="O36" s="75"/>
      <c r="P36" s="78"/>
      <c r="Q36" s="79"/>
    </row>
    <row r="37" spans="2:17" ht="4.5" customHeight="1" x14ac:dyDescent="0.25">
      <c r="B37" s="221"/>
      <c r="C37" s="222"/>
      <c r="D37" s="237"/>
      <c r="E37" s="238"/>
      <c r="F37" s="238"/>
      <c r="G37" s="238"/>
      <c r="H37" s="238"/>
      <c r="I37" s="238"/>
      <c r="J37" s="238"/>
      <c r="K37" s="238"/>
      <c r="L37" s="238"/>
      <c r="M37" s="238"/>
      <c r="N37" s="238"/>
      <c r="O37" s="238"/>
      <c r="P37" s="238"/>
      <c r="Q37" s="239"/>
    </row>
    <row r="38" spans="2:17" ht="40.5" customHeight="1" x14ac:dyDescent="0.25">
      <c r="B38" s="211" t="s">
        <v>131</v>
      </c>
      <c r="C38" s="212"/>
      <c r="D38" s="213" t="s">
        <v>58</v>
      </c>
      <c r="E38" s="214"/>
      <c r="F38" s="214"/>
      <c r="G38" s="214"/>
      <c r="H38" s="214"/>
      <c r="I38" s="214"/>
      <c r="J38" s="234" t="s">
        <v>193</v>
      </c>
      <c r="K38" s="234"/>
      <c r="L38" s="234"/>
      <c r="M38" s="307" t="s">
        <v>194</v>
      </c>
      <c r="N38" s="307"/>
      <c r="O38" s="307"/>
      <c r="P38" s="307"/>
      <c r="Q38" s="232"/>
    </row>
    <row r="39" spans="2:17" ht="40.5" customHeight="1" x14ac:dyDescent="0.25">
      <c r="B39" s="211" t="s">
        <v>133</v>
      </c>
      <c r="C39" s="212"/>
      <c r="D39" s="213" t="s">
        <v>48</v>
      </c>
      <c r="E39" s="214"/>
      <c r="F39" s="214"/>
      <c r="G39" s="214"/>
      <c r="H39" s="214"/>
      <c r="I39" s="214"/>
      <c r="J39" s="214"/>
      <c r="K39" s="215"/>
      <c r="L39" s="233" t="s">
        <v>135</v>
      </c>
      <c r="M39" s="233"/>
      <c r="N39" s="213" t="s">
        <v>48</v>
      </c>
      <c r="O39" s="214"/>
      <c r="P39" s="214"/>
      <c r="Q39" s="215"/>
    </row>
    <row r="40" spans="2:17" ht="40.5" customHeight="1" x14ac:dyDescent="0.25">
      <c r="B40" s="211" t="s">
        <v>137</v>
      </c>
      <c r="C40" s="212"/>
      <c r="D40" s="213" t="s">
        <v>48</v>
      </c>
      <c r="E40" s="214"/>
      <c r="F40" s="214"/>
      <c r="G40" s="214"/>
      <c r="H40" s="214"/>
      <c r="I40" s="214"/>
      <c r="J40" s="214"/>
      <c r="K40" s="214"/>
      <c r="L40" s="214"/>
      <c r="M40" s="214"/>
      <c r="N40" s="214"/>
      <c r="O40" s="214"/>
      <c r="P40" s="214"/>
      <c r="Q40" s="215"/>
    </row>
    <row r="41" spans="2:17" ht="40.5" customHeight="1" x14ac:dyDescent="0.25">
      <c r="B41" s="211" t="s">
        <v>139</v>
      </c>
      <c r="C41" s="212"/>
      <c r="D41" s="267" t="s">
        <v>195</v>
      </c>
      <c r="E41" s="268"/>
      <c r="F41" s="268"/>
      <c r="G41" s="268"/>
      <c r="H41" s="268"/>
      <c r="I41" s="268"/>
      <c r="J41" s="268"/>
      <c r="K41" s="268"/>
      <c r="L41" s="268"/>
      <c r="M41" s="268"/>
      <c r="N41" s="268"/>
      <c r="O41" s="268"/>
      <c r="P41" s="268"/>
      <c r="Q41" s="269"/>
    </row>
    <row r="42" spans="2:17" ht="40.5" customHeight="1" x14ac:dyDescent="0.25">
      <c r="B42" s="211" t="s">
        <v>141</v>
      </c>
      <c r="C42" s="212"/>
      <c r="D42" s="213" t="s">
        <v>196</v>
      </c>
      <c r="E42" s="214"/>
      <c r="F42" s="214"/>
      <c r="G42" s="214"/>
      <c r="H42" s="214"/>
      <c r="I42" s="214"/>
      <c r="J42" s="214"/>
      <c r="K42" s="214"/>
      <c r="L42" s="214"/>
      <c r="M42" s="214"/>
      <c r="N42" s="214"/>
      <c r="O42" s="214"/>
      <c r="P42" s="214"/>
      <c r="Q42" s="215"/>
    </row>
    <row r="43" spans="2:17" ht="244.5" customHeight="1" x14ac:dyDescent="0.25">
      <c r="B43" s="211" t="s">
        <v>143</v>
      </c>
      <c r="C43" s="212"/>
      <c r="D43" s="267" t="s">
        <v>244</v>
      </c>
      <c r="E43" s="268"/>
      <c r="F43" s="268"/>
      <c r="G43" s="268"/>
      <c r="H43" s="268"/>
      <c r="I43" s="268"/>
      <c r="J43" s="268"/>
      <c r="K43" s="268"/>
      <c r="L43" s="268"/>
      <c r="M43" s="268"/>
      <c r="N43" s="268"/>
      <c r="O43" s="268"/>
      <c r="P43" s="268"/>
      <c r="Q43" s="269"/>
    </row>
    <row r="44" spans="2:17" s="30" customFormat="1" ht="4.5" customHeight="1" x14ac:dyDescent="0.3">
      <c r="B44" s="26"/>
      <c r="C44" s="27"/>
      <c r="D44" s="27"/>
      <c r="E44" s="27"/>
      <c r="F44" s="27"/>
      <c r="G44" s="27"/>
      <c r="H44" s="27"/>
      <c r="I44" s="27"/>
      <c r="J44" s="27"/>
      <c r="K44" s="27"/>
      <c r="L44" s="27"/>
      <c r="M44" s="27"/>
      <c r="N44" s="27"/>
      <c r="O44" s="27"/>
      <c r="P44" s="27"/>
      <c r="Q44" s="28"/>
    </row>
    <row r="45" spans="2:17" ht="24.75" customHeight="1" x14ac:dyDescent="0.25">
      <c r="B45" s="216" t="s">
        <v>145</v>
      </c>
      <c r="C45" s="217"/>
      <c r="D45" s="217"/>
      <c r="E45" s="217"/>
      <c r="F45" s="217"/>
      <c r="G45" s="217"/>
      <c r="H45" s="217"/>
      <c r="I45" s="217"/>
      <c r="J45" s="217"/>
      <c r="K45" s="217"/>
      <c r="L45" s="217"/>
      <c r="M45" s="217"/>
      <c r="N45" s="217"/>
      <c r="O45" s="217"/>
      <c r="P45" s="217"/>
      <c r="Q45" s="218"/>
    </row>
    <row r="46" spans="2:17" s="30" customFormat="1" ht="4.5" customHeight="1" x14ac:dyDescent="0.3">
      <c r="B46" s="26"/>
      <c r="C46" s="27"/>
      <c r="D46" s="27"/>
      <c r="E46" s="27"/>
      <c r="F46" s="27"/>
      <c r="G46" s="27"/>
      <c r="H46" s="27"/>
      <c r="I46" s="27"/>
      <c r="J46" s="27"/>
      <c r="K46" s="27"/>
      <c r="L46" s="27"/>
      <c r="M46" s="27"/>
      <c r="N46" s="27"/>
      <c r="O46" s="27"/>
      <c r="P46" s="27"/>
      <c r="Q46" s="28"/>
    </row>
    <row r="47" spans="2:17" ht="40.5" customHeight="1" x14ac:dyDescent="0.25">
      <c r="B47" s="211" t="s">
        <v>146</v>
      </c>
      <c r="C47" s="212"/>
      <c r="D47" s="213"/>
      <c r="E47" s="214"/>
      <c r="F47" s="214"/>
      <c r="G47" s="214"/>
      <c r="H47" s="214"/>
      <c r="I47" s="214"/>
      <c r="J47" s="214"/>
      <c r="K47" s="214"/>
      <c r="L47" s="214"/>
      <c r="M47" s="214"/>
      <c r="N47" s="214"/>
      <c r="O47" s="214"/>
      <c r="P47" s="214"/>
      <c r="Q47" s="215"/>
    </row>
    <row r="48" spans="2:17" ht="6.75" customHeight="1" x14ac:dyDescent="0.25">
      <c r="B48" s="219" t="s">
        <v>148</v>
      </c>
      <c r="C48" s="220"/>
      <c r="D48" s="40"/>
      <c r="E48" s="41"/>
      <c r="F48" s="41"/>
      <c r="G48" s="41"/>
      <c r="H48" s="41"/>
      <c r="I48" s="41"/>
      <c r="J48" s="41"/>
      <c r="K48" s="41"/>
      <c r="L48" s="41"/>
      <c r="M48" s="41"/>
      <c r="N48" s="41"/>
      <c r="O48" s="41"/>
      <c r="P48" s="56"/>
      <c r="Q48" s="57"/>
    </row>
    <row r="49" spans="2:17" ht="17.25" customHeight="1" x14ac:dyDescent="0.25">
      <c r="B49" s="235"/>
      <c r="C49" s="236"/>
      <c r="D49" s="44"/>
      <c r="E49" s="45" t="s">
        <v>149</v>
      </c>
      <c r="F49" s="45" t="s">
        <v>150</v>
      </c>
      <c r="G49" s="46"/>
      <c r="H49" s="45" t="s">
        <v>126</v>
      </c>
      <c r="I49" s="45" t="s">
        <v>150</v>
      </c>
      <c r="J49" s="46"/>
      <c r="K49" s="45" t="s">
        <v>126</v>
      </c>
      <c r="L49" s="45" t="s">
        <v>150</v>
      </c>
      <c r="M49" s="46"/>
      <c r="N49" s="45" t="s">
        <v>126</v>
      </c>
      <c r="O49" s="45" t="s">
        <v>150</v>
      </c>
      <c r="P49" s="46"/>
      <c r="Q49" s="58"/>
    </row>
    <row r="50" spans="2:17" ht="17.25" customHeight="1" x14ac:dyDescent="0.25">
      <c r="B50" s="235"/>
      <c r="C50" s="236"/>
      <c r="D50" s="44"/>
      <c r="E50" s="45">
        <v>2000</v>
      </c>
      <c r="F50" s="45"/>
      <c r="G50" s="46"/>
      <c r="H50" s="45">
        <v>2008</v>
      </c>
      <c r="I50" s="45"/>
      <c r="J50" s="46"/>
      <c r="K50" s="45">
        <v>2016</v>
      </c>
      <c r="L50" s="45"/>
      <c r="M50" s="46"/>
      <c r="N50" s="45">
        <v>2024</v>
      </c>
      <c r="O50" s="45"/>
      <c r="P50" s="46"/>
      <c r="Q50" s="58"/>
    </row>
    <row r="51" spans="2:17" ht="17.25" customHeight="1" x14ac:dyDescent="0.25">
      <c r="B51" s="235"/>
      <c r="C51" s="236"/>
      <c r="D51" s="44"/>
      <c r="E51" s="45">
        <v>2001</v>
      </c>
      <c r="F51" s="45"/>
      <c r="G51" s="46"/>
      <c r="H51" s="45">
        <v>2009</v>
      </c>
      <c r="I51" s="45"/>
      <c r="J51" s="46"/>
      <c r="K51" s="45">
        <v>2017</v>
      </c>
      <c r="L51" s="45"/>
      <c r="M51" s="46"/>
      <c r="N51" s="45">
        <v>2025</v>
      </c>
      <c r="O51" s="45"/>
      <c r="P51" s="46"/>
      <c r="Q51" s="58"/>
    </row>
    <row r="52" spans="2:17" ht="17.25" customHeight="1" x14ac:dyDescent="0.25">
      <c r="B52" s="235"/>
      <c r="C52" s="236"/>
      <c r="D52" s="44"/>
      <c r="E52" s="45">
        <v>2002</v>
      </c>
      <c r="F52" s="45"/>
      <c r="G52" s="46"/>
      <c r="H52" s="45">
        <v>2010</v>
      </c>
      <c r="I52" s="45"/>
      <c r="J52" s="46"/>
      <c r="K52" s="45">
        <v>2018</v>
      </c>
      <c r="L52" s="45"/>
      <c r="M52" s="46"/>
      <c r="N52" s="45">
        <v>2026</v>
      </c>
      <c r="O52" s="45"/>
      <c r="P52" s="46"/>
      <c r="Q52" s="58"/>
    </row>
    <row r="53" spans="2:17" ht="17.25" customHeight="1" x14ac:dyDescent="0.25">
      <c r="B53" s="235"/>
      <c r="C53" s="236"/>
      <c r="D53" s="44"/>
      <c r="E53" s="45">
        <v>2003</v>
      </c>
      <c r="F53" s="45"/>
      <c r="G53" s="46"/>
      <c r="H53" s="45">
        <v>2011</v>
      </c>
      <c r="I53" s="45"/>
      <c r="J53" s="46"/>
      <c r="K53" s="45">
        <v>2019</v>
      </c>
      <c r="L53" s="45"/>
      <c r="M53" s="46"/>
      <c r="N53" s="45">
        <v>2027</v>
      </c>
      <c r="O53" s="45"/>
      <c r="P53" s="46"/>
      <c r="Q53" s="58"/>
    </row>
    <row r="54" spans="2:17" ht="17.25" customHeight="1" x14ac:dyDescent="0.25">
      <c r="B54" s="235"/>
      <c r="C54" s="236"/>
      <c r="D54" s="44"/>
      <c r="E54" s="45">
        <v>2004</v>
      </c>
      <c r="F54" s="45"/>
      <c r="G54" s="46"/>
      <c r="H54" s="45">
        <v>2012</v>
      </c>
      <c r="I54" s="45"/>
      <c r="J54" s="46"/>
      <c r="K54" s="45">
        <v>2020</v>
      </c>
      <c r="L54" s="45"/>
      <c r="M54" s="46"/>
      <c r="N54" s="45">
        <v>2028</v>
      </c>
      <c r="O54" s="45"/>
      <c r="P54" s="46"/>
      <c r="Q54" s="58"/>
    </row>
    <row r="55" spans="2:17" ht="17.25" customHeight="1" x14ac:dyDescent="0.25">
      <c r="B55" s="235"/>
      <c r="C55" s="236"/>
      <c r="D55" s="44"/>
      <c r="E55" s="45">
        <v>2005</v>
      </c>
      <c r="F55" s="45"/>
      <c r="G55" s="46"/>
      <c r="H55" s="45">
        <v>2013</v>
      </c>
      <c r="I55" s="45"/>
      <c r="J55" s="46"/>
      <c r="K55" s="45">
        <v>2021</v>
      </c>
      <c r="L55" s="45"/>
      <c r="M55" s="46"/>
      <c r="N55" s="45">
        <v>2029</v>
      </c>
      <c r="O55" s="45"/>
      <c r="P55" s="46"/>
      <c r="Q55" s="58"/>
    </row>
    <row r="56" spans="2:17" ht="17.25" customHeight="1" x14ac:dyDescent="0.25">
      <c r="B56" s="235"/>
      <c r="C56" s="236"/>
      <c r="D56" s="44"/>
      <c r="E56" s="45">
        <v>2006</v>
      </c>
      <c r="F56" s="45"/>
      <c r="G56" s="46"/>
      <c r="H56" s="45">
        <v>2014</v>
      </c>
      <c r="I56" s="45"/>
      <c r="J56" s="46"/>
      <c r="K56" s="45">
        <v>2022</v>
      </c>
      <c r="L56" s="45"/>
      <c r="M56" s="46"/>
      <c r="N56" s="45">
        <v>2030</v>
      </c>
      <c r="O56" s="45"/>
      <c r="P56" s="46"/>
      <c r="Q56" s="58"/>
    </row>
    <row r="57" spans="2:17" ht="17.25" customHeight="1" x14ac:dyDescent="0.25">
      <c r="B57" s="235"/>
      <c r="C57" s="236"/>
      <c r="D57" s="44"/>
      <c r="E57" s="45">
        <v>2007</v>
      </c>
      <c r="F57" s="45"/>
      <c r="G57" s="46"/>
      <c r="H57" s="45">
        <v>2015</v>
      </c>
      <c r="I57" s="45"/>
      <c r="J57" s="46"/>
      <c r="K57" s="45">
        <v>2023</v>
      </c>
      <c r="L57" s="45"/>
      <c r="M57" s="46"/>
      <c r="N57" s="45">
        <v>2031</v>
      </c>
      <c r="O57" s="45"/>
      <c r="P57" s="46"/>
      <c r="Q57" s="58"/>
    </row>
    <row r="58" spans="2:17" ht="6.75" customHeight="1" x14ac:dyDescent="0.25">
      <c r="B58" s="221"/>
      <c r="C58" s="222"/>
      <c r="D58" s="49"/>
      <c r="E58" s="50"/>
      <c r="F58" s="51"/>
      <c r="G58" s="51"/>
      <c r="H58" s="51"/>
      <c r="I58" s="51"/>
      <c r="J58" s="51"/>
      <c r="K58" s="51"/>
      <c r="L58" s="52"/>
      <c r="M58" s="52"/>
      <c r="N58" s="51"/>
      <c r="O58" s="51"/>
      <c r="P58" s="51"/>
      <c r="Q58" s="80"/>
    </row>
    <row r="59" spans="2:17" ht="36" customHeight="1" x14ac:dyDescent="0.25">
      <c r="B59" s="211" t="s">
        <v>151</v>
      </c>
      <c r="C59" s="212"/>
      <c r="D59" s="213" t="s">
        <v>29</v>
      </c>
      <c r="E59" s="214"/>
      <c r="F59" s="214"/>
      <c r="G59" s="214"/>
      <c r="H59" s="214"/>
      <c r="I59" s="214"/>
      <c r="J59" s="214"/>
      <c r="K59" s="214"/>
      <c r="L59" s="214"/>
      <c r="M59" s="214"/>
      <c r="N59" s="214"/>
      <c r="O59" s="214"/>
      <c r="P59" s="214"/>
      <c r="Q59" s="215"/>
    </row>
    <row r="60" spans="2:17" ht="36" customHeight="1" x14ac:dyDescent="0.25">
      <c r="B60" s="312" t="s">
        <v>153</v>
      </c>
      <c r="C60" s="312"/>
      <c r="D60" s="313" t="s">
        <v>197</v>
      </c>
      <c r="E60" s="314"/>
      <c r="F60" s="314"/>
      <c r="G60" s="314"/>
      <c r="H60" s="314"/>
      <c r="I60" s="314"/>
      <c r="J60" s="314"/>
      <c r="K60" s="314"/>
      <c r="L60" s="314"/>
      <c r="M60" s="314"/>
      <c r="N60" s="314"/>
      <c r="O60" s="314"/>
      <c r="P60" s="314"/>
      <c r="Q60" s="315"/>
    </row>
    <row r="61" spans="2:17" s="30" customFormat="1" ht="4.5" customHeight="1" x14ac:dyDescent="0.3">
      <c r="B61" s="310"/>
      <c r="C61" s="311"/>
      <c r="D61" s="311"/>
      <c r="E61" s="311"/>
      <c r="F61" s="311"/>
      <c r="G61" s="311"/>
      <c r="H61" s="311"/>
      <c r="I61" s="311"/>
      <c r="J61" s="311"/>
      <c r="K61" s="311"/>
      <c r="L61" s="311"/>
      <c r="M61" s="311"/>
      <c r="N61" s="311"/>
      <c r="O61" s="311"/>
      <c r="P61" s="311"/>
      <c r="Q61" s="311"/>
    </row>
    <row r="62" spans="2:17" ht="24.75" customHeight="1" x14ac:dyDescent="0.25">
      <c r="B62" s="216" t="s">
        <v>155</v>
      </c>
      <c r="C62" s="217"/>
      <c r="D62" s="217"/>
      <c r="E62" s="217"/>
      <c r="F62" s="217"/>
      <c r="G62" s="217"/>
      <c r="H62" s="217"/>
      <c r="I62" s="217"/>
      <c r="J62" s="217"/>
      <c r="K62" s="217"/>
      <c r="L62" s="217"/>
      <c r="M62" s="217"/>
      <c r="N62" s="217"/>
      <c r="O62" s="217"/>
      <c r="P62" s="217"/>
      <c r="Q62" s="218"/>
    </row>
    <row r="63" spans="2:17" s="30" customFormat="1" ht="4.5" customHeight="1" x14ac:dyDescent="0.3">
      <c r="B63" s="32"/>
      <c r="C63" s="33"/>
      <c r="D63" s="33"/>
      <c r="E63" s="33"/>
      <c r="F63" s="33"/>
      <c r="G63" s="33"/>
      <c r="H63" s="33"/>
      <c r="I63" s="33"/>
      <c r="J63" s="33"/>
      <c r="K63" s="33"/>
      <c r="L63" s="33"/>
      <c r="M63" s="33"/>
      <c r="N63" s="33"/>
      <c r="O63" s="33"/>
      <c r="P63" s="33"/>
      <c r="Q63" s="34"/>
    </row>
    <row r="64" spans="2:17" ht="58.5" customHeight="1" x14ac:dyDescent="0.25">
      <c r="B64" s="301"/>
      <c r="C64" s="301"/>
      <c r="D64" s="301"/>
      <c r="E64" s="301"/>
      <c r="F64" s="301"/>
      <c r="G64" s="301"/>
      <c r="H64" s="301"/>
      <c r="I64" s="301"/>
      <c r="J64" s="301"/>
      <c r="K64" s="301"/>
      <c r="L64" s="301"/>
      <c r="M64" s="301"/>
      <c r="N64" s="301"/>
      <c r="O64" s="301"/>
      <c r="P64" s="301"/>
      <c r="Q64" s="301"/>
    </row>
    <row r="65" spans="2:17" s="30" customFormat="1" ht="4.5" customHeight="1" x14ac:dyDescent="0.3">
      <c r="B65" s="37"/>
      <c r="C65" s="38"/>
      <c r="D65" s="38"/>
      <c r="E65" s="38"/>
      <c r="F65" s="38"/>
      <c r="G65" s="38"/>
      <c r="H65" s="38"/>
      <c r="I65" s="38"/>
      <c r="J65" s="38"/>
      <c r="K65" s="38"/>
      <c r="L65" s="38"/>
      <c r="M65" s="38"/>
      <c r="N65" s="38"/>
      <c r="O65" s="38"/>
      <c r="P65" s="38"/>
      <c r="Q65" s="39"/>
    </row>
    <row r="66" spans="2:17" ht="24.75" customHeight="1" x14ac:dyDescent="0.25">
      <c r="B66" s="216" t="s">
        <v>157</v>
      </c>
      <c r="C66" s="217"/>
      <c r="D66" s="217"/>
      <c r="E66" s="217"/>
      <c r="F66" s="217"/>
      <c r="G66" s="217"/>
      <c r="H66" s="217"/>
      <c r="I66" s="217"/>
      <c r="J66" s="217"/>
      <c r="K66" s="217"/>
      <c r="L66" s="217"/>
      <c r="M66" s="217"/>
      <c r="N66" s="217"/>
      <c r="O66" s="217"/>
      <c r="P66" s="217"/>
      <c r="Q66" s="218"/>
    </row>
    <row r="67" spans="2:17" s="30" customFormat="1" ht="4.5" customHeight="1" x14ac:dyDescent="0.3">
      <c r="B67" s="32"/>
      <c r="C67" s="33"/>
      <c r="D67" s="33"/>
      <c r="E67" s="33"/>
      <c r="F67" s="33"/>
      <c r="G67" s="33"/>
      <c r="H67" s="33"/>
      <c r="I67" s="33"/>
      <c r="J67" s="33"/>
      <c r="K67" s="33"/>
      <c r="L67" s="33"/>
      <c r="M67" s="33"/>
      <c r="N67" s="33"/>
      <c r="O67" s="33"/>
      <c r="P67" s="33"/>
      <c r="Q67" s="34"/>
    </row>
    <row r="68" spans="2:17" ht="27" customHeight="1" x14ac:dyDescent="0.25">
      <c r="B68" s="219" t="s">
        <v>158</v>
      </c>
      <c r="C68" s="274"/>
      <c r="D68" s="276" t="s">
        <v>159</v>
      </c>
      <c r="E68" s="277"/>
      <c r="F68" s="287" t="s">
        <v>252</v>
      </c>
      <c r="G68" s="288"/>
      <c r="H68" s="288"/>
      <c r="I68" s="288"/>
      <c r="J68" s="296"/>
      <c r="K68" s="276" t="s">
        <v>1</v>
      </c>
      <c r="L68" s="277"/>
      <c r="M68" s="287" t="s">
        <v>172</v>
      </c>
      <c r="N68" s="288"/>
      <c r="O68" s="288"/>
      <c r="P68" s="288"/>
      <c r="Q68" s="289"/>
    </row>
    <row r="69" spans="2:17" ht="27" customHeight="1" x14ac:dyDescent="0.25">
      <c r="B69" s="235"/>
      <c r="C69" s="275"/>
      <c r="D69" s="278" t="s">
        <v>160</v>
      </c>
      <c r="E69" s="279"/>
      <c r="F69" s="297" t="s">
        <v>254</v>
      </c>
      <c r="G69" s="297"/>
      <c r="H69" s="297"/>
      <c r="I69" s="297"/>
      <c r="J69" s="298"/>
      <c r="K69" s="282" t="s">
        <v>161</v>
      </c>
      <c r="L69" s="283"/>
      <c r="M69" s="290" t="s">
        <v>253</v>
      </c>
      <c r="N69" s="291"/>
      <c r="O69" s="291"/>
      <c r="P69" s="291"/>
      <c r="Q69" s="292"/>
    </row>
    <row r="70" spans="2:17" ht="27" customHeight="1" x14ac:dyDescent="0.25">
      <c r="B70" s="235"/>
      <c r="C70" s="275"/>
      <c r="D70" s="278" t="s">
        <v>162</v>
      </c>
      <c r="E70" s="279"/>
      <c r="F70" s="285" t="s">
        <v>199</v>
      </c>
      <c r="G70" s="285"/>
      <c r="H70" s="285"/>
      <c r="I70" s="285"/>
      <c r="J70" s="286"/>
      <c r="K70" s="282" t="s">
        <v>163</v>
      </c>
      <c r="L70" s="283"/>
      <c r="M70" s="293">
        <v>6013323400</v>
      </c>
      <c r="N70" s="294"/>
      <c r="O70" s="294"/>
      <c r="P70" s="294"/>
      <c r="Q70" s="295"/>
    </row>
    <row r="71" spans="2:17" ht="27" customHeight="1" x14ac:dyDescent="0.25">
      <c r="B71" s="280" t="s">
        <v>164</v>
      </c>
      <c r="C71" s="281"/>
      <c r="D71" s="278" t="s">
        <v>159</v>
      </c>
      <c r="E71" s="279"/>
      <c r="F71" s="284" t="s">
        <v>255</v>
      </c>
      <c r="G71" s="285"/>
      <c r="H71" s="285"/>
      <c r="I71" s="285"/>
      <c r="J71" s="286"/>
      <c r="K71" s="282" t="s">
        <v>1</v>
      </c>
      <c r="L71" s="283"/>
      <c r="M71" s="293" t="s">
        <v>256</v>
      </c>
      <c r="N71" s="294"/>
      <c r="O71" s="294"/>
      <c r="P71" s="294"/>
      <c r="Q71" s="295"/>
    </row>
    <row r="72" spans="2:17" ht="27" customHeight="1" x14ac:dyDescent="0.25">
      <c r="B72" s="235"/>
      <c r="C72" s="275"/>
      <c r="D72" s="282" t="s">
        <v>160</v>
      </c>
      <c r="E72" s="283"/>
      <c r="F72" s="284" t="s">
        <v>198</v>
      </c>
      <c r="G72" s="285"/>
      <c r="H72" s="285"/>
      <c r="I72" s="285"/>
      <c r="J72" s="286"/>
      <c r="K72" s="282" t="s">
        <v>161</v>
      </c>
      <c r="L72" s="283"/>
      <c r="M72" s="290" t="s">
        <v>257</v>
      </c>
      <c r="N72" s="291"/>
      <c r="O72" s="291"/>
      <c r="P72" s="291"/>
      <c r="Q72" s="292"/>
    </row>
    <row r="73" spans="2:17" ht="27" customHeight="1" x14ac:dyDescent="0.25">
      <c r="B73" s="235"/>
      <c r="C73" s="275"/>
      <c r="D73" s="282" t="s">
        <v>162</v>
      </c>
      <c r="E73" s="283"/>
      <c r="F73" s="285" t="s">
        <v>199</v>
      </c>
      <c r="G73" s="285"/>
      <c r="H73" s="285"/>
      <c r="I73" s="285"/>
      <c r="J73" s="286"/>
      <c r="K73" s="282" t="s">
        <v>163</v>
      </c>
      <c r="L73" s="283"/>
      <c r="M73" s="293">
        <v>6013323400</v>
      </c>
      <c r="N73" s="294"/>
      <c r="O73" s="294"/>
      <c r="P73" s="294"/>
      <c r="Q73" s="295"/>
    </row>
    <row r="74" spans="2:17" ht="27" customHeight="1" x14ac:dyDescent="0.25">
      <c r="B74" s="272" t="s">
        <v>165</v>
      </c>
      <c r="C74" s="273"/>
      <c r="D74" s="81"/>
      <c r="E74" s="82"/>
      <c r="F74" s="83"/>
      <c r="G74" s="83"/>
      <c r="H74" s="83"/>
      <c r="I74" s="83"/>
      <c r="J74" s="83"/>
      <c r="K74" s="83"/>
      <c r="L74" s="83"/>
      <c r="M74" s="82"/>
      <c r="N74" s="82"/>
      <c r="O74" s="82"/>
      <c r="P74" s="82"/>
      <c r="Q74" s="84"/>
    </row>
  </sheetData>
  <mergeCells count="130">
    <mergeCell ref="L39:M39"/>
    <mergeCell ref="N39:Q39"/>
    <mergeCell ref="D39:K39"/>
    <mergeCell ref="D18:F18"/>
    <mergeCell ref="G18:Q18"/>
    <mergeCell ref="D19:F19"/>
    <mergeCell ref="G19:Q19"/>
    <mergeCell ref="D20:F20"/>
    <mergeCell ref="G20:Q20"/>
    <mergeCell ref="D21:Q21"/>
    <mergeCell ref="D28:Q28"/>
    <mergeCell ref="D29:Q29"/>
    <mergeCell ref="D30:Q30"/>
    <mergeCell ref="D25:Q25"/>
    <mergeCell ref="O24:Q24"/>
    <mergeCell ref="M23:Q23"/>
    <mergeCell ref="G22:H22"/>
    <mergeCell ref="O22:Q22"/>
    <mergeCell ref="L22:N22"/>
    <mergeCell ref="I22:K22"/>
    <mergeCell ref="D22:F22"/>
    <mergeCell ref="D24:K24"/>
    <mergeCell ref="B62:Q62"/>
    <mergeCell ref="B47:C47"/>
    <mergeCell ref="D47:Q47"/>
    <mergeCell ref="J35:K35"/>
    <mergeCell ref="B64:Q64"/>
    <mergeCell ref="D31:Q31"/>
    <mergeCell ref="B28:C31"/>
    <mergeCell ref="B66:Q66"/>
    <mergeCell ref="G35:H35"/>
    <mergeCell ref="M35:N35"/>
    <mergeCell ref="D40:Q40"/>
    <mergeCell ref="P35:Q35"/>
    <mergeCell ref="D38:I38"/>
    <mergeCell ref="J38:L38"/>
    <mergeCell ref="M38:Q38"/>
    <mergeCell ref="N32:Q33"/>
    <mergeCell ref="B61:Q61"/>
    <mergeCell ref="B48:C58"/>
    <mergeCell ref="B60:C60"/>
    <mergeCell ref="B59:C59"/>
    <mergeCell ref="D59:Q59"/>
    <mergeCell ref="D41:Q41"/>
    <mergeCell ref="D43:Q43"/>
    <mergeCell ref="D60:Q60"/>
    <mergeCell ref="F72:J72"/>
    <mergeCell ref="F73:J73"/>
    <mergeCell ref="M68:Q68"/>
    <mergeCell ref="M69:Q69"/>
    <mergeCell ref="M70:Q70"/>
    <mergeCell ref="M71:Q71"/>
    <mergeCell ref="M72:Q72"/>
    <mergeCell ref="M73:Q73"/>
    <mergeCell ref="K68:L68"/>
    <mergeCell ref="K69:L69"/>
    <mergeCell ref="K70:L70"/>
    <mergeCell ref="K71:L71"/>
    <mergeCell ref="K72:L72"/>
    <mergeCell ref="K73:L73"/>
    <mergeCell ref="F68:J68"/>
    <mergeCell ref="F70:J70"/>
    <mergeCell ref="F69:J69"/>
    <mergeCell ref="F71:J71"/>
    <mergeCell ref="B74:C74"/>
    <mergeCell ref="B68:C70"/>
    <mergeCell ref="D68:E68"/>
    <mergeCell ref="D69:E69"/>
    <mergeCell ref="D70:E70"/>
    <mergeCell ref="B71:C73"/>
    <mergeCell ref="D71:E71"/>
    <mergeCell ref="D72:E72"/>
    <mergeCell ref="D73:E73"/>
    <mergeCell ref="O1:Q2"/>
    <mergeCell ref="D1:N1"/>
    <mergeCell ref="D2:N2"/>
    <mergeCell ref="D3:N3"/>
    <mergeCell ref="B23:C23"/>
    <mergeCell ref="B24:C24"/>
    <mergeCell ref="B25:C25"/>
    <mergeCell ref="B1:C2"/>
    <mergeCell ref="B3:C3"/>
    <mergeCell ref="B5:Q5"/>
    <mergeCell ref="O3:Q3"/>
    <mergeCell ref="D9:Q9"/>
    <mergeCell ref="D8:Q8"/>
    <mergeCell ref="B9:C9"/>
    <mergeCell ref="B8:C8"/>
    <mergeCell ref="B18:C21"/>
    <mergeCell ref="D16:K16"/>
    <mergeCell ref="D17:Q17"/>
    <mergeCell ref="L24:N24"/>
    <mergeCell ref="D23:I23"/>
    <mergeCell ref="D10:Q10"/>
    <mergeCell ref="D11:Q11"/>
    <mergeCell ref="D12:Q12"/>
    <mergeCell ref="J23:L23"/>
    <mergeCell ref="B10:C10"/>
    <mergeCell ref="B11:C11"/>
    <mergeCell ref="B16:C16"/>
    <mergeCell ref="B17:C17"/>
    <mergeCell ref="B22:C22"/>
    <mergeCell ref="B12:C12"/>
    <mergeCell ref="B14:Q14"/>
    <mergeCell ref="L16:M16"/>
    <mergeCell ref="N16:Q16"/>
    <mergeCell ref="B42:C42"/>
    <mergeCell ref="D42:Q42"/>
    <mergeCell ref="J26:L26"/>
    <mergeCell ref="B41:C41"/>
    <mergeCell ref="B43:C43"/>
    <mergeCell ref="B45:Q45"/>
    <mergeCell ref="B32:C33"/>
    <mergeCell ref="D32:F33"/>
    <mergeCell ref="G32:H33"/>
    <mergeCell ref="J32:K32"/>
    <mergeCell ref="J33:K33"/>
    <mergeCell ref="L32:M33"/>
    <mergeCell ref="B38:C38"/>
    <mergeCell ref="B39:C39"/>
    <mergeCell ref="B40:C40"/>
    <mergeCell ref="M26:N26"/>
    <mergeCell ref="O26:Q26"/>
    <mergeCell ref="D26:F26"/>
    <mergeCell ref="G26:I26"/>
    <mergeCell ref="B26:C26"/>
    <mergeCell ref="B34:C37"/>
    <mergeCell ref="D37:Q37"/>
    <mergeCell ref="B27:C27"/>
    <mergeCell ref="D27:Q27"/>
  </mergeCells>
  <phoneticPr fontId="5" type="noConversion"/>
  <dataValidations count="7">
    <dataValidation type="list" allowBlank="1" showInputMessage="1" showErrorMessage="1" sqref="D22" xr:uid="{38BAB6EA-B7F3-4C68-93BA-F53DA43817CC}">
      <formula1>tipo</formula1>
    </dataValidation>
    <dataValidation type="list" allowBlank="1" showInputMessage="1" showErrorMessage="1" sqref="D26:D27 D59:Q59 J26:L27"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39:Q39" xr:uid="{99B4F707-B1E8-47AD-8EE5-AE111BE16F14}">
      <formula1>enfoque</formula1>
    </dataValidation>
    <dataValidation type="list" allowBlank="1" showInputMessage="1" showErrorMessage="1" sqref="D38"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D60" r:id="rId1" display="http://www.minambiente.gov.co/" xr:uid="{73B098C6-A385-4E5A-8A8C-1702FA2901BB}"/>
    <hyperlink ref="M69" r:id="rId2" xr:uid="{D64B2F92-5C6F-46F1-B705-9E1A5B5FE8AB}"/>
    <hyperlink ref="M69:Q69" r:id="rId3" display="jrobles@minambiente.gov.co" xr:uid="{436FA593-E027-4497-881A-BD1671A2DA86}"/>
    <hyperlink ref="M72" r:id="rId4" xr:uid="{9E74CCAC-0879-4023-835D-160971331D76}"/>
    <hyperlink ref="M72:Q72" r:id="rId5" display="ofpuerta@minambiente.gov.co" xr:uid="{6055A624-7D47-42A4-913C-F9F7D5D1C649}"/>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7F226-005A-4C13-AFFB-9131D34C2D6D}">
  <dimension ref="A1:AH78"/>
  <sheetViews>
    <sheetView showGridLines="0" tabSelected="1" topLeftCell="B1" zoomScale="90" zoomScaleNormal="90" zoomScaleSheetLayoutView="100" workbookViewId="0">
      <selection activeCell="B3" sqref="B3:AH3"/>
    </sheetView>
  </sheetViews>
  <sheetFormatPr baseColWidth="10" defaultColWidth="10.7265625" defaultRowHeight="14" x14ac:dyDescent="0.3"/>
  <cols>
    <col min="1" max="1" width="2.7265625" style="90" customWidth="1"/>
    <col min="2" max="2" width="1.81640625" style="90" customWidth="1"/>
    <col min="3" max="3" width="14.453125" style="90" customWidth="1"/>
    <col min="4" max="4" width="8.453125" style="94" customWidth="1"/>
    <col min="5" max="5" width="8.453125" style="90" customWidth="1"/>
    <col min="6" max="6" width="40.26953125" style="90" customWidth="1"/>
    <col min="7" max="7" width="15.453125" style="90" customWidth="1"/>
    <col min="8" max="8" width="14.7265625" style="90" customWidth="1"/>
    <col min="9" max="9" width="14.81640625" style="90" customWidth="1"/>
    <col min="10" max="10" width="14.26953125" style="90" customWidth="1"/>
    <col min="11" max="11" width="14.81640625" style="90" customWidth="1"/>
    <col min="12" max="12" width="15.7265625" style="90" customWidth="1"/>
    <col min="13" max="13" width="18.81640625" style="90" customWidth="1"/>
    <col min="14" max="14" width="16.1796875" style="90" customWidth="1"/>
    <col min="15" max="15" width="15.453125" style="90" customWidth="1"/>
    <col min="16" max="18" width="11.1796875" style="90" customWidth="1"/>
    <col min="19" max="19" width="20.7265625" style="90" customWidth="1"/>
    <col min="20" max="20" width="5.7265625" style="90" customWidth="1"/>
    <col min="21" max="21" width="3.7265625" style="90" customWidth="1"/>
    <col min="22" max="16384" width="10.7265625" style="90"/>
  </cols>
  <sheetData>
    <row r="1" spans="1:34" s="86" customFormat="1" ht="120" customHeight="1" thickBot="1" x14ac:dyDescent="0.3">
      <c r="A1" s="85"/>
      <c r="B1" s="409"/>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1"/>
    </row>
    <row r="2" spans="1:34" s="88" customFormat="1" ht="14.5" thickBot="1" x14ac:dyDescent="0.3">
      <c r="A2" s="87"/>
      <c r="B2" s="412">
        <f>+'[2]Datos Generales'!C5</f>
        <v>0</v>
      </c>
      <c r="C2" s="413"/>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4"/>
    </row>
    <row r="3" spans="1:34" s="88" customFormat="1" ht="17.25" customHeight="1" thickBot="1" x14ac:dyDescent="0.3">
      <c r="A3" s="87"/>
      <c r="B3" s="415" t="s">
        <v>258</v>
      </c>
      <c r="C3" s="416"/>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7"/>
    </row>
    <row r="4" spans="1:34" s="88" customFormat="1" ht="17.25" customHeight="1" thickBot="1" x14ac:dyDescent="0.3">
      <c r="A4" s="87"/>
      <c r="B4" s="418" t="s">
        <v>175</v>
      </c>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20"/>
    </row>
    <row r="5" spans="1:34" x14ac:dyDescent="0.3">
      <c r="A5" s="89"/>
      <c r="B5" s="174"/>
      <c r="C5" s="175" t="s">
        <v>200</v>
      </c>
      <c r="D5" s="176"/>
      <c r="E5" s="174"/>
      <c r="F5" s="177" t="s">
        <v>201</v>
      </c>
      <c r="G5" s="178"/>
      <c r="H5" s="177"/>
      <c r="I5" s="177"/>
      <c r="J5" s="177"/>
      <c r="K5" s="177"/>
      <c r="L5" s="177"/>
      <c r="M5" s="174"/>
      <c r="N5" s="174"/>
      <c r="O5" s="174"/>
      <c r="P5" s="174"/>
      <c r="Q5" s="174"/>
      <c r="R5" s="174"/>
      <c r="S5" s="174"/>
      <c r="T5" s="174"/>
      <c r="U5" s="179"/>
      <c r="V5" s="174"/>
      <c r="W5" s="174"/>
      <c r="X5" s="174"/>
      <c r="Y5" s="174"/>
      <c r="Z5" s="174"/>
      <c r="AA5" s="174"/>
      <c r="AB5" s="174"/>
      <c r="AC5" s="174"/>
      <c r="AD5" s="174"/>
      <c r="AE5" s="174"/>
      <c r="AF5" s="174"/>
      <c r="AG5" s="174"/>
      <c r="AH5" s="174"/>
    </row>
    <row r="6" spans="1:34" x14ac:dyDescent="0.3">
      <c r="A6" s="89"/>
      <c r="B6" s="174"/>
      <c r="C6" s="180"/>
      <c r="D6" s="176"/>
      <c r="E6" s="174"/>
      <c r="F6" s="177" t="s">
        <v>202</v>
      </c>
      <c r="G6" s="181"/>
      <c r="H6" s="177"/>
      <c r="I6" s="177"/>
      <c r="J6" s="177"/>
      <c r="K6" s="177"/>
      <c r="L6" s="177"/>
      <c r="M6" s="174"/>
      <c r="N6" s="174"/>
      <c r="O6" s="174"/>
      <c r="P6" s="174"/>
      <c r="Q6" s="174"/>
      <c r="R6" s="174"/>
      <c r="S6" s="174"/>
      <c r="T6" s="174"/>
      <c r="U6" s="179"/>
      <c r="V6" s="174"/>
      <c r="W6" s="174"/>
      <c r="X6" s="174"/>
      <c r="Y6" s="174"/>
      <c r="Z6" s="174"/>
      <c r="AA6" s="174"/>
      <c r="AB6" s="174"/>
      <c r="AC6" s="174"/>
      <c r="AD6" s="174"/>
      <c r="AE6" s="174"/>
      <c r="AF6" s="174"/>
      <c r="AG6" s="174"/>
      <c r="AH6" s="174"/>
    </row>
    <row r="7" spans="1:34" x14ac:dyDescent="0.3">
      <c r="A7" s="89"/>
      <c r="B7" s="174"/>
      <c r="C7" s="182"/>
      <c r="D7" s="183"/>
      <c r="E7" s="174"/>
      <c r="F7" s="177" t="s">
        <v>203</v>
      </c>
      <c r="G7" s="184"/>
      <c r="H7" s="177"/>
      <c r="I7" s="177"/>
      <c r="J7" s="177"/>
      <c r="K7" s="177"/>
      <c r="L7" s="177"/>
      <c r="M7" s="174"/>
      <c r="N7" s="174"/>
      <c r="O7" s="174"/>
      <c r="P7" s="174"/>
      <c r="Q7" s="174"/>
      <c r="R7" s="174"/>
      <c r="S7" s="174"/>
      <c r="T7" s="174"/>
      <c r="U7" s="179"/>
      <c r="V7" s="174"/>
      <c r="W7" s="174"/>
      <c r="X7" s="174"/>
      <c r="Y7" s="174"/>
      <c r="Z7" s="174"/>
      <c r="AA7" s="174"/>
      <c r="AB7" s="174"/>
      <c r="AC7" s="174"/>
      <c r="AD7" s="174"/>
      <c r="AE7" s="174"/>
      <c r="AF7" s="174"/>
      <c r="AG7" s="174"/>
      <c r="AH7" s="174"/>
    </row>
    <row r="8" spans="1:34" x14ac:dyDescent="0.3">
      <c r="A8" s="89"/>
      <c r="B8" s="174"/>
      <c r="C8" s="185" t="s">
        <v>204</v>
      </c>
      <c r="D8" s="186"/>
      <c r="E8" s="187"/>
      <c r="F8" s="177"/>
      <c r="G8" s="177"/>
      <c r="H8" s="177"/>
      <c r="I8" s="177"/>
      <c r="J8" s="177"/>
      <c r="K8" s="177"/>
      <c r="L8" s="177"/>
      <c r="M8" s="174"/>
      <c r="N8" s="174"/>
      <c r="O8" s="174"/>
      <c r="P8" s="174"/>
      <c r="Q8" s="174"/>
      <c r="R8" s="174"/>
      <c r="S8" s="174"/>
      <c r="T8" s="174"/>
      <c r="U8" s="179"/>
      <c r="V8" s="174"/>
      <c r="W8" s="174"/>
      <c r="X8" s="174"/>
      <c r="Y8" s="174"/>
      <c r="Z8" s="174"/>
      <c r="AA8" s="174"/>
      <c r="AB8" s="174"/>
      <c r="AC8" s="174"/>
      <c r="AD8" s="174"/>
      <c r="AE8" s="174"/>
      <c r="AF8" s="174"/>
      <c r="AG8" s="174"/>
      <c r="AH8" s="174"/>
    </row>
    <row r="9" spans="1:34" ht="14.5" customHeight="1" thickBot="1" x14ac:dyDescent="0.35">
      <c r="A9" s="89"/>
      <c r="C9" s="93"/>
      <c r="D9" s="96"/>
      <c r="E9" s="97"/>
      <c r="F9" s="97"/>
      <c r="G9" s="9"/>
      <c r="H9" s="9"/>
      <c r="I9" s="9"/>
      <c r="J9" s="9"/>
      <c r="K9" s="9"/>
      <c r="L9" s="9"/>
      <c r="M9" s="9"/>
      <c r="N9" s="9"/>
      <c r="O9" s="9"/>
      <c r="P9" s="9"/>
      <c r="Q9" s="9"/>
      <c r="R9" s="9"/>
      <c r="S9" s="9"/>
      <c r="T9" s="9"/>
      <c r="U9" s="10"/>
      <c r="V9" s="9"/>
    </row>
    <row r="10" spans="1:34" ht="14.5" customHeight="1" thickBot="1" x14ac:dyDescent="0.35">
      <c r="A10" s="89"/>
      <c r="C10" s="98"/>
      <c r="D10" s="188"/>
      <c r="E10" s="188"/>
      <c r="F10" s="188"/>
      <c r="G10" s="99"/>
      <c r="H10" s="99"/>
      <c r="I10" s="99"/>
      <c r="J10" s="99"/>
      <c r="K10" s="99"/>
      <c r="L10" s="99"/>
      <c r="M10" s="99"/>
      <c r="N10" s="99"/>
      <c r="O10" s="99"/>
      <c r="P10" s="99"/>
      <c r="Q10" s="99"/>
      <c r="R10" s="99"/>
      <c r="S10" s="99"/>
      <c r="T10" s="100"/>
      <c r="U10" s="10"/>
      <c r="V10" s="9"/>
    </row>
    <row r="11" spans="1:34" ht="14.5" customHeight="1" thickBot="1" x14ac:dyDescent="0.35">
      <c r="A11" s="89"/>
      <c r="C11" s="89"/>
      <c r="D11" s="186"/>
      <c r="E11" s="174"/>
      <c r="F11" s="189" t="s">
        <v>149</v>
      </c>
      <c r="G11" s="194">
        <v>1</v>
      </c>
      <c r="H11" s="195" t="e">
        <f>IF(G12="NO APLICA","NO APLICA",IF(G13="NO SE REPORTA","SIN INFORMACION",+I43))</f>
        <v>#DIV/0!</v>
      </c>
      <c r="I11" s="196">
        <v>2</v>
      </c>
      <c r="J11" s="195" t="str">
        <f>IF(I12="NO APLICA","NO APLICA",IF(I13="NO SE REPORTA","SIN INFORMACION",+K43))</f>
        <v>SIN INFORMACION</v>
      </c>
      <c r="K11" s="196">
        <v>3</v>
      </c>
      <c r="L11" s="195" t="e">
        <f>IF(K12="NO APLICA","NO APLICA",IF(K13="NO SE REPORTA","SIN INFORMACION",+M43))</f>
        <v>#DIV/0!</v>
      </c>
      <c r="M11" s="196">
        <v>4</v>
      </c>
      <c r="N11" s="197" t="e">
        <f>IF(M12="NO APLICA","NO APLICA",IF(M13="NO SE REPORTA","SIN INFORMACION",+O43))</f>
        <v>#DIV/0!</v>
      </c>
      <c r="T11" s="92"/>
      <c r="U11" s="10"/>
      <c r="V11" s="9"/>
    </row>
    <row r="12" spans="1:34" ht="14.5" customHeight="1" x14ac:dyDescent="0.3">
      <c r="A12" s="89"/>
      <c r="C12" s="89"/>
      <c r="D12" s="175"/>
      <c r="E12" s="190"/>
      <c r="F12" s="189" t="s">
        <v>205</v>
      </c>
      <c r="G12" s="11" t="s">
        <v>206</v>
      </c>
      <c r="H12" s="101" t="str">
        <f>IF(G12="NO APLICA","ESCRIBA EL NÚMERO DEL ACUERDO DEL CONSEJO DIRECTIVO EN EL CUAL DECIDE LA NO PROCEDENCIA DE LA APLICACIÓN DEL INDICADOR",IF(G13="NO SE REPORTA","      ESCRIBA EL NÚMERO DEL ACUERDO DEL CONSEJO DIRECTIVO EN LA CUAL SE APRUEBA LA AGENDA DE IMPLEMENTACION DEL INDICADOR",""))</f>
        <v/>
      </c>
      <c r="I12" s="12" t="s">
        <v>206</v>
      </c>
      <c r="J12" s="101" t="str">
        <f>IF(I12="NO APLICA","      ESCRIBA EL NÚMERO DEL ACUERDO DEL CONSEJO DIRECTIVO EN EL CUAL DECIDE LA NO PROCEDENCIA DE LA APLICACIÓN DEL INDICADOR",IF(I13="NO SE REPORTA","      ESCRIBA EL NÚMERO DEL ACUERDO DEL CONSEJO DIRECTIVO EN LA CUAL SE APRUEBA LA AGENDA DE IMPLEMENTACION DEL INDICADOR",""))</f>
        <v xml:space="preserve">      ESCRIBA EL NÚMERO DEL ACUERDO DEL CONSEJO DIRECTIVO EN LA CUAL SE APRUEBA LA AGENDA DE IMPLEMENTACION DEL INDICADOR</v>
      </c>
      <c r="K12" s="12" t="s">
        <v>206</v>
      </c>
      <c r="L12" s="101" t="str">
        <f>IF(K12="NO APLICA","      ESCRIBA EL NÚMERO DEL ACUERDO DEL CONSEJO DIRECTIVO EN EL CUAL DECIDE LA NO PROCEDENCIA DE LA APLICACIÓN DEL INDICADOR",IF(K13="NO SE REPORTA","      ESCRIBA EL NÚMERO DEL ACUERDO DEL CONSEJO DIRECTIVO EN LA CUAL SE APRUEBA LA AGENDA DE IMPLEMENTACION DEL INDICADOR",""))</f>
        <v/>
      </c>
      <c r="M12" s="12" t="s">
        <v>206</v>
      </c>
      <c r="N12" s="102" t="str">
        <f>IF(M12="NO APLICA","      ESCRIBA EL NÚMERO DEL ACUERDO DEL CONSEJO DIRECTIVO EN EL CUAL DECIDE LA NO PROCEDENCIA DE LA APLICACIÓN DEL INDICADOR",IF(M13="NO SE REPORTA","      ESCRIBA EL NÚMERO DEL ACUERDO DEL CONSEJO DIRECTIVO EN LA CUAL SE APRUEBA LA AGENDA DE IMPLEMENTACION DEL INDICADOR",""))</f>
        <v/>
      </c>
      <c r="O12" s="91"/>
      <c r="P12" s="91"/>
      <c r="Q12" s="91"/>
      <c r="R12" s="91"/>
      <c r="S12" s="91"/>
      <c r="T12" s="103"/>
      <c r="U12" s="10"/>
      <c r="V12" s="9"/>
    </row>
    <row r="13" spans="1:34" ht="14.5" customHeight="1" x14ac:dyDescent="0.3">
      <c r="A13" s="89"/>
      <c r="C13" s="89"/>
      <c r="D13" s="186"/>
      <c r="E13" s="174"/>
      <c r="F13" s="189" t="str">
        <f>IF(G12="SI APLICA","¿El indicador no se reporta por limitaciones de información disponible? ","")</f>
        <v xml:space="preserve">¿El indicador no se reporta por limitaciones de información disponible? </v>
      </c>
      <c r="G13" s="13" t="s">
        <v>208</v>
      </c>
      <c r="H13" s="104"/>
      <c r="I13" s="14" t="s">
        <v>207</v>
      </c>
      <c r="J13" s="104"/>
      <c r="K13" s="14" t="s">
        <v>208</v>
      </c>
      <c r="L13" s="104"/>
      <c r="M13" s="14" t="s">
        <v>208</v>
      </c>
      <c r="N13" s="105"/>
      <c r="T13" s="92"/>
      <c r="U13" s="10"/>
      <c r="V13" s="9"/>
    </row>
    <row r="14" spans="1:34" ht="14.5" customHeight="1" x14ac:dyDescent="0.3">
      <c r="A14" s="89"/>
      <c r="C14" s="89"/>
      <c r="D14" s="191"/>
      <c r="E14" s="174"/>
      <c r="F14" s="192" t="str">
        <f>IF(G13="SI SE REPORTA","¿Qué programas o proyectos del Plan de Acción están asociados al indicador? ","")</f>
        <v xml:space="preserve">¿Qué programas o proyectos del Plan de Acción están asociados al indicador? </v>
      </c>
      <c r="G14" s="421"/>
      <c r="H14" s="422"/>
      <c r="I14" s="422"/>
      <c r="J14" s="422"/>
      <c r="K14" s="422"/>
      <c r="L14" s="422"/>
      <c r="M14" s="422"/>
      <c r="N14" s="423"/>
      <c r="T14" s="92"/>
      <c r="U14" s="10"/>
      <c r="V14" s="9"/>
    </row>
    <row r="15" spans="1:34" ht="14.5" customHeight="1" thickBot="1" x14ac:dyDescent="0.35">
      <c r="A15" s="89"/>
      <c r="C15" s="107"/>
      <c r="D15" s="193"/>
      <c r="E15" s="174"/>
      <c r="F15" s="189" t="s">
        <v>209</v>
      </c>
      <c r="G15" s="424"/>
      <c r="H15" s="425"/>
      <c r="I15" s="425"/>
      <c r="J15" s="425"/>
      <c r="K15" s="425"/>
      <c r="L15" s="425"/>
      <c r="M15" s="425"/>
      <c r="N15" s="426"/>
      <c r="T15" s="92"/>
      <c r="U15" s="10"/>
      <c r="V15" s="9"/>
    </row>
    <row r="16" spans="1:34" ht="14.5" customHeight="1" thickBot="1" x14ac:dyDescent="0.35">
      <c r="A16" s="89"/>
      <c r="C16" s="108"/>
      <c r="D16" s="109"/>
      <c r="E16" s="110"/>
      <c r="F16" s="111"/>
      <c r="G16" s="15"/>
      <c r="H16" s="15"/>
      <c r="I16" s="15"/>
      <c r="J16" s="15"/>
      <c r="K16" s="15"/>
      <c r="L16" s="15"/>
      <c r="M16" s="15"/>
      <c r="N16" s="15"/>
      <c r="O16" s="110"/>
      <c r="P16" s="110"/>
      <c r="Q16" s="110"/>
      <c r="R16" s="110"/>
      <c r="S16" s="110"/>
      <c r="T16" s="112"/>
      <c r="U16" s="10"/>
      <c r="V16" s="9"/>
    </row>
    <row r="17" spans="1:21" ht="7" customHeight="1" x14ac:dyDescent="0.3">
      <c r="A17" s="89"/>
      <c r="C17" s="93"/>
      <c r="E17" s="95"/>
      <c r="F17" s="91"/>
      <c r="G17" s="91"/>
      <c r="H17" s="91"/>
      <c r="I17" s="91"/>
      <c r="J17" s="91"/>
      <c r="K17" s="91"/>
      <c r="L17" s="91"/>
      <c r="U17" s="92"/>
    </row>
    <row r="18" spans="1:21" ht="7" customHeight="1" x14ac:dyDescent="0.3">
      <c r="A18" s="89"/>
      <c r="C18" s="93"/>
      <c r="E18" s="95"/>
      <c r="F18" s="91"/>
      <c r="G18" s="91"/>
      <c r="H18" s="91"/>
      <c r="I18" s="91"/>
      <c r="J18" s="91"/>
      <c r="K18" s="91"/>
      <c r="L18" s="91"/>
      <c r="U18" s="92"/>
    </row>
    <row r="19" spans="1:21" ht="7" customHeight="1" thickBot="1" x14ac:dyDescent="0.35">
      <c r="A19" s="89"/>
      <c r="C19" s="93"/>
      <c r="E19" s="95"/>
      <c r="F19" s="91"/>
      <c r="G19" s="91"/>
      <c r="H19" s="91"/>
      <c r="I19" s="91"/>
      <c r="J19" s="91"/>
      <c r="K19" s="91"/>
      <c r="L19" s="91"/>
      <c r="U19" s="92"/>
    </row>
    <row r="20" spans="1:21" ht="7" customHeight="1" x14ac:dyDescent="0.3">
      <c r="A20" s="89"/>
      <c r="C20" s="437" t="s">
        <v>210</v>
      </c>
      <c r="D20" s="113"/>
      <c r="E20" s="114"/>
      <c r="F20" s="115"/>
      <c r="G20" s="115"/>
      <c r="H20" s="115"/>
      <c r="I20" s="115"/>
      <c r="J20" s="115"/>
      <c r="K20" s="115"/>
      <c r="L20" s="115"/>
      <c r="M20" s="99"/>
      <c r="N20" s="99"/>
      <c r="O20" s="99"/>
      <c r="P20" s="99"/>
      <c r="Q20" s="99"/>
      <c r="R20" s="99"/>
      <c r="S20" s="99"/>
      <c r="T20" s="100"/>
      <c r="U20" s="92"/>
    </row>
    <row r="21" spans="1:21" ht="14.5" customHeight="1" x14ac:dyDescent="0.3">
      <c r="A21" s="89"/>
      <c r="C21" s="438"/>
      <c r="E21" s="436" t="s">
        <v>211</v>
      </c>
      <c r="F21" s="436"/>
      <c r="G21" s="436"/>
      <c r="H21" s="436"/>
      <c r="I21" s="436"/>
      <c r="J21" s="436"/>
      <c r="K21" s="436"/>
      <c r="L21" s="436"/>
      <c r="M21" s="436"/>
      <c r="N21" s="436"/>
      <c r="O21" s="436"/>
      <c r="P21" s="436"/>
      <c r="Q21" s="436"/>
      <c r="R21" s="436"/>
      <c r="S21" s="436"/>
      <c r="T21" s="92"/>
      <c r="U21" s="92"/>
    </row>
    <row r="22" spans="1:21" ht="17.5" customHeight="1" thickBot="1" x14ac:dyDescent="0.35">
      <c r="A22" s="89"/>
      <c r="C22" s="438"/>
      <c r="E22" s="427"/>
      <c r="F22" s="427"/>
      <c r="G22" s="427"/>
      <c r="H22" s="427"/>
      <c r="I22" s="427"/>
      <c r="J22" s="427"/>
      <c r="K22" s="427"/>
      <c r="L22" s="427"/>
      <c r="M22" s="427"/>
      <c r="N22" s="427"/>
      <c r="O22" s="427"/>
      <c r="P22" s="116"/>
      <c r="Q22" s="116"/>
      <c r="R22" s="116"/>
      <c r="S22" s="116"/>
      <c r="T22" s="92"/>
      <c r="U22" s="92"/>
    </row>
    <row r="23" spans="1:21" ht="31.4" customHeight="1" x14ac:dyDescent="0.3">
      <c r="A23" s="89"/>
      <c r="C23" s="438"/>
      <c r="E23" s="428" t="s">
        <v>212</v>
      </c>
      <c r="F23" s="429"/>
      <c r="G23" s="429"/>
      <c r="H23" s="429"/>
      <c r="I23" s="429"/>
      <c r="J23" s="429"/>
      <c r="K23" s="429"/>
      <c r="L23" s="429"/>
      <c r="M23" s="429"/>
      <c r="N23" s="429"/>
      <c r="O23" s="429"/>
      <c r="P23" s="429"/>
      <c r="Q23" s="430"/>
      <c r="R23" s="430"/>
      <c r="S23" s="431"/>
      <c r="T23" s="92"/>
      <c r="U23" s="92"/>
    </row>
    <row r="24" spans="1:21" ht="9" customHeight="1" thickBot="1" x14ac:dyDescent="0.35">
      <c r="A24" s="89"/>
      <c r="C24" s="438"/>
      <c r="E24" s="432"/>
      <c r="F24" s="433"/>
      <c r="G24" s="433"/>
      <c r="H24" s="433"/>
      <c r="I24" s="433"/>
      <c r="J24" s="433"/>
      <c r="K24" s="433"/>
      <c r="L24" s="433"/>
      <c r="M24" s="433"/>
      <c r="N24" s="433"/>
      <c r="O24" s="433"/>
      <c r="P24" s="433"/>
      <c r="Q24" s="434"/>
      <c r="R24" s="434"/>
      <c r="S24" s="435"/>
      <c r="T24" s="92"/>
      <c r="U24" s="92"/>
    </row>
    <row r="25" spans="1:21" ht="26.25" customHeight="1" x14ac:dyDescent="0.3">
      <c r="A25" s="89"/>
      <c r="C25" s="438"/>
      <c r="D25" s="117"/>
      <c r="E25" s="428" t="s">
        <v>213</v>
      </c>
      <c r="F25" s="429" t="s">
        <v>214</v>
      </c>
      <c r="G25" s="429" t="s">
        <v>215</v>
      </c>
      <c r="H25" s="429" t="s">
        <v>216</v>
      </c>
      <c r="I25" s="429" t="s">
        <v>215</v>
      </c>
      <c r="J25" s="429" t="s">
        <v>217</v>
      </c>
      <c r="K25" s="478" t="s">
        <v>218</v>
      </c>
      <c r="L25" s="429" t="s">
        <v>219</v>
      </c>
      <c r="M25" s="429" t="s">
        <v>220</v>
      </c>
      <c r="N25" s="429" t="s">
        <v>221</v>
      </c>
      <c r="O25" s="429" t="s">
        <v>222</v>
      </c>
      <c r="P25" s="429" t="s">
        <v>251</v>
      </c>
      <c r="Q25" s="429"/>
      <c r="R25" s="429"/>
      <c r="S25" s="431" t="s">
        <v>223</v>
      </c>
      <c r="T25" s="92"/>
      <c r="U25" s="92"/>
    </row>
    <row r="26" spans="1:21" ht="21.75" customHeight="1" thickBot="1" x14ac:dyDescent="0.35">
      <c r="A26" s="89"/>
      <c r="C26" s="438"/>
      <c r="D26" s="117"/>
      <c r="E26" s="480"/>
      <c r="F26" s="454"/>
      <c r="G26" s="454"/>
      <c r="H26" s="454"/>
      <c r="I26" s="454"/>
      <c r="J26" s="454"/>
      <c r="K26" s="479"/>
      <c r="L26" s="454"/>
      <c r="M26" s="454"/>
      <c r="N26" s="454"/>
      <c r="O26" s="454"/>
      <c r="P26" s="198" t="s">
        <v>249</v>
      </c>
      <c r="Q26" s="198" t="s">
        <v>43</v>
      </c>
      <c r="R26" s="198" t="s">
        <v>250</v>
      </c>
      <c r="S26" s="453"/>
      <c r="T26" s="92"/>
      <c r="U26" s="92"/>
    </row>
    <row r="27" spans="1:21" x14ac:dyDescent="0.3">
      <c r="A27" s="89"/>
      <c r="C27" s="438"/>
      <c r="E27" s="118"/>
      <c r="F27" s="119"/>
      <c r="G27" s="119"/>
      <c r="H27" s="119"/>
      <c r="I27" s="119"/>
      <c r="J27" s="119"/>
      <c r="K27" s="119"/>
      <c r="L27" s="119"/>
      <c r="M27" s="119"/>
      <c r="N27" s="119"/>
      <c r="O27" s="119"/>
      <c r="P27" s="120"/>
      <c r="Q27" s="121"/>
      <c r="R27" s="121"/>
      <c r="S27" s="122"/>
      <c r="T27" s="92"/>
      <c r="U27" s="92"/>
    </row>
    <row r="28" spans="1:21" x14ac:dyDescent="0.3">
      <c r="A28" s="89"/>
      <c r="C28" s="438"/>
      <c r="E28" s="123"/>
      <c r="F28" s="124"/>
      <c r="G28" s="124"/>
      <c r="H28" s="124"/>
      <c r="I28" s="124"/>
      <c r="J28" s="124"/>
      <c r="K28" s="124"/>
      <c r="L28" s="124"/>
      <c r="M28" s="124"/>
      <c r="N28" s="124"/>
      <c r="O28" s="124"/>
      <c r="P28" s="125"/>
      <c r="Q28" s="126"/>
      <c r="R28" s="126"/>
      <c r="S28" s="127"/>
      <c r="T28" s="92"/>
      <c r="U28" s="92"/>
    </row>
    <row r="29" spans="1:21" x14ac:dyDescent="0.3">
      <c r="A29" s="89"/>
      <c r="C29" s="438"/>
      <c r="E29" s="123"/>
      <c r="F29" s="124"/>
      <c r="G29" s="124"/>
      <c r="H29" s="124"/>
      <c r="I29" s="124"/>
      <c r="J29" s="124"/>
      <c r="K29" s="124"/>
      <c r="L29" s="124"/>
      <c r="M29" s="124"/>
      <c r="N29" s="124"/>
      <c r="O29" s="124"/>
      <c r="P29" s="125"/>
      <c r="Q29" s="126"/>
      <c r="R29" s="126"/>
      <c r="S29" s="127"/>
      <c r="T29" s="92"/>
      <c r="U29" s="92"/>
    </row>
    <row r="30" spans="1:21" x14ac:dyDescent="0.3">
      <c r="A30" s="89"/>
      <c r="C30" s="438"/>
      <c r="E30" s="123"/>
      <c r="F30" s="124"/>
      <c r="G30" s="124"/>
      <c r="H30" s="124"/>
      <c r="I30" s="124"/>
      <c r="J30" s="124"/>
      <c r="K30" s="124"/>
      <c r="L30" s="124"/>
      <c r="M30" s="124"/>
      <c r="N30" s="124"/>
      <c r="O30" s="124"/>
      <c r="P30" s="125"/>
      <c r="Q30" s="126"/>
      <c r="R30" s="126"/>
      <c r="S30" s="127"/>
      <c r="T30" s="92"/>
      <c r="U30" s="92"/>
    </row>
    <row r="31" spans="1:21" ht="14.5" thickBot="1" x14ac:dyDescent="0.35">
      <c r="A31" s="89"/>
      <c r="C31" s="438"/>
      <c r="E31" s="128"/>
      <c r="F31" s="129"/>
      <c r="G31" s="129"/>
      <c r="H31" s="129"/>
      <c r="I31" s="129"/>
      <c r="J31" s="129"/>
      <c r="K31" s="129"/>
      <c r="L31" s="129"/>
      <c r="M31" s="129"/>
      <c r="N31" s="129"/>
      <c r="O31" s="129"/>
      <c r="P31" s="130"/>
      <c r="Q31" s="131"/>
      <c r="R31" s="131"/>
      <c r="S31" s="132"/>
      <c r="T31" s="92"/>
      <c r="U31" s="92"/>
    </row>
    <row r="32" spans="1:21" ht="7.4" customHeight="1" x14ac:dyDescent="0.3">
      <c r="A32" s="89"/>
      <c r="C32" s="438"/>
      <c r="E32" s="451"/>
      <c r="F32" s="451"/>
      <c r="G32" s="451"/>
      <c r="H32" s="451"/>
      <c r="I32" s="451"/>
      <c r="J32" s="451"/>
      <c r="K32" s="451"/>
      <c r="L32" s="451"/>
      <c r="M32" s="86"/>
      <c r="N32" s="133"/>
      <c r="O32" s="86"/>
      <c r="P32" s="86"/>
      <c r="Q32" s="86"/>
      <c r="R32" s="86"/>
      <c r="S32" s="86"/>
      <c r="T32" s="92"/>
      <c r="U32" s="92"/>
    </row>
    <row r="33" spans="1:21" ht="8.25" customHeight="1" x14ac:dyDescent="0.3">
      <c r="A33" s="89"/>
      <c r="C33" s="438"/>
      <c r="E33" s="452"/>
      <c r="F33" s="452"/>
      <c r="G33" s="452"/>
      <c r="H33" s="452"/>
      <c r="I33" s="452"/>
      <c r="J33" s="452"/>
      <c r="K33" s="86"/>
      <c r="L33" s="86"/>
      <c r="M33" s="86"/>
      <c r="N33" s="133"/>
      <c r="O33" s="86"/>
      <c r="P33" s="86"/>
      <c r="Q33" s="86"/>
      <c r="R33" s="86"/>
      <c r="S33" s="86"/>
      <c r="T33" s="92"/>
      <c r="U33" s="92"/>
    </row>
    <row r="34" spans="1:21" ht="23.15" customHeight="1" x14ac:dyDescent="0.3">
      <c r="A34" s="89"/>
      <c r="C34" s="438"/>
      <c r="E34" s="481" t="s">
        <v>224</v>
      </c>
      <c r="F34" s="481"/>
      <c r="G34" s="481"/>
      <c r="H34" s="481"/>
      <c r="I34" s="481"/>
      <c r="J34" s="481"/>
      <c r="K34" s="481"/>
      <c r="L34" s="481"/>
      <c r="M34" s="481"/>
      <c r="N34" s="481"/>
      <c r="O34" s="86"/>
      <c r="P34" s="86"/>
      <c r="Q34" s="86"/>
      <c r="R34" s="86"/>
      <c r="S34" s="86"/>
      <c r="T34" s="92"/>
      <c r="U34" s="92"/>
    </row>
    <row r="35" spans="1:21" x14ac:dyDescent="0.3">
      <c r="A35" s="89"/>
      <c r="C35" s="438"/>
      <c r="E35" s="86"/>
      <c r="F35" s="86"/>
      <c r="G35" s="86"/>
      <c r="H35" s="86"/>
      <c r="I35" s="86"/>
      <c r="J35" s="86"/>
      <c r="K35" s="86"/>
      <c r="L35" s="86"/>
      <c r="M35" s="86"/>
      <c r="N35" s="133"/>
      <c r="O35" s="86"/>
      <c r="P35" s="86"/>
      <c r="Q35" s="86"/>
      <c r="R35" s="86"/>
      <c r="S35" s="86"/>
      <c r="T35" s="92"/>
      <c r="U35" s="92"/>
    </row>
    <row r="36" spans="1:21" ht="14.5" customHeight="1" x14ac:dyDescent="0.3">
      <c r="A36" s="89"/>
      <c r="C36" s="438"/>
      <c r="E36" s="134"/>
      <c r="F36" s="135"/>
      <c r="G36" s="135"/>
      <c r="H36" s="135"/>
      <c r="I36" s="135"/>
      <c r="J36" s="135"/>
      <c r="K36" s="135"/>
      <c r="L36" s="135"/>
      <c r="M36" s="135"/>
      <c r="N36" s="136"/>
      <c r="O36" s="135"/>
      <c r="P36" s="135"/>
      <c r="Q36" s="135"/>
      <c r="R36" s="135"/>
      <c r="S36" s="135"/>
      <c r="T36" s="92"/>
      <c r="U36" s="92"/>
    </row>
    <row r="37" spans="1:21" ht="16.5" customHeight="1" x14ac:dyDescent="0.3">
      <c r="A37" s="89"/>
      <c r="C37" s="438"/>
      <c r="E37" s="444" t="s">
        <v>189</v>
      </c>
      <c r="F37" s="444"/>
      <c r="G37" s="444"/>
      <c r="H37" s="135"/>
      <c r="I37" s="135"/>
      <c r="J37" s="135"/>
      <c r="K37" s="135"/>
      <c r="L37" s="135"/>
      <c r="M37" s="135"/>
      <c r="N37" s="136"/>
      <c r="O37" s="135"/>
      <c r="P37" s="135"/>
      <c r="Q37" s="135"/>
      <c r="R37" s="135"/>
      <c r="S37" s="135"/>
      <c r="T37" s="92"/>
      <c r="U37" s="92"/>
    </row>
    <row r="38" spans="1:21" ht="7" customHeight="1" thickBot="1" x14ac:dyDescent="0.35">
      <c r="A38" s="89"/>
      <c r="C38" s="438"/>
      <c r="E38" s="95"/>
      <c r="F38" s="91"/>
      <c r="G38" s="91"/>
      <c r="H38" s="91"/>
      <c r="I38" s="91"/>
      <c r="J38" s="91"/>
      <c r="K38" s="91"/>
      <c r="L38" s="91"/>
      <c r="T38" s="92"/>
      <c r="U38" s="92"/>
    </row>
    <row r="39" spans="1:21" ht="14.5" customHeight="1" thickBot="1" x14ac:dyDescent="0.35">
      <c r="A39" s="89"/>
      <c r="C39" s="438"/>
      <c r="D39" s="137"/>
      <c r="F39" s="106"/>
      <c r="G39" s="106"/>
      <c r="H39" s="442" t="s">
        <v>225</v>
      </c>
      <c r="I39" s="443"/>
      <c r="J39" s="440" t="s">
        <v>226</v>
      </c>
      <c r="K39" s="441"/>
      <c r="L39" s="442" t="s">
        <v>227</v>
      </c>
      <c r="M39" s="443"/>
      <c r="N39" s="440" t="s">
        <v>228</v>
      </c>
      <c r="O39" s="443"/>
      <c r="P39" s="174"/>
      <c r="T39" s="92"/>
      <c r="U39" s="92"/>
    </row>
    <row r="40" spans="1:21" ht="42" customHeight="1" thickBot="1" x14ac:dyDescent="0.35">
      <c r="A40" s="89"/>
      <c r="C40" s="438"/>
      <c r="D40" s="137"/>
      <c r="E40" s="199" t="s">
        <v>229</v>
      </c>
      <c r="F40" s="449" t="s">
        <v>230</v>
      </c>
      <c r="G40" s="450"/>
      <c r="H40" s="202" t="s">
        <v>231</v>
      </c>
      <c r="I40" s="203" t="s">
        <v>225</v>
      </c>
      <c r="J40" s="204" t="s">
        <v>232</v>
      </c>
      <c r="K40" s="205" t="s">
        <v>226</v>
      </c>
      <c r="L40" s="202" t="s">
        <v>233</v>
      </c>
      <c r="M40" s="203" t="s">
        <v>227</v>
      </c>
      <c r="N40" s="204" t="s">
        <v>234</v>
      </c>
      <c r="O40" s="205" t="s">
        <v>228</v>
      </c>
      <c r="P40" s="206" t="s">
        <v>235</v>
      </c>
      <c r="Q40" s="138"/>
      <c r="R40" s="138"/>
      <c r="T40" s="92"/>
      <c r="U40" s="92"/>
    </row>
    <row r="41" spans="1:21" s="138" customFormat="1" ht="48" customHeight="1" x14ac:dyDescent="0.25">
      <c r="A41" s="139"/>
      <c r="C41" s="438"/>
      <c r="E41" s="200" t="s">
        <v>236</v>
      </c>
      <c r="F41" s="445" t="s">
        <v>247</v>
      </c>
      <c r="G41" s="446"/>
      <c r="H41" s="140"/>
      <c r="I41" s="141"/>
      <c r="J41" s="141"/>
      <c r="K41" s="141"/>
      <c r="L41" s="141"/>
      <c r="M41" s="141"/>
      <c r="N41" s="141"/>
      <c r="O41" s="142"/>
      <c r="P41" s="209">
        <f>SUM(H41:N41)</f>
        <v>0</v>
      </c>
      <c r="T41" s="143"/>
      <c r="U41" s="143"/>
    </row>
    <row r="42" spans="1:21" s="138" customFormat="1" ht="48" customHeight="1" x14ac:dyDescent="0.25">
      <c r="A42" s="139"/>
      <c r="C42" s="438"/>
      <c r="E42" s="200" t="s">
        <v>237</v>
      </c>
      <c r="F42" s="445" t="s">
        <v>246</v>
      </c>
      <c r="G42" s="446"/>
      <c r="H42" s="207">
        <f>COUNTIFS($E$49:$E$65,"=Año 0",$P$49:$P$65,"=*")</f>
        <v>0</v>
      </c>
      <c r="I42" s="207">
        <f>COUNTIFS($E$49:$E$65,"=Año 1",$P$49:$P$65,"=*")</f>
        <v>0</v>
      </c>
      <c r="J42" s="207">
        <f>COUNTIFS($E$49:$E$65,"=Rezago Año 1",$P$49:$P$65,"=*")</f>
        <v>0</v>
      </c>
      <c r="K42" s="207">
        <f>COUNTIFS($E$49:$E$65,"=Año 2",$P$49:$P$65,"=*")</f>
        <v>0</v>
      </c>
      <c r="L42" s="207">
        <f>COUNTIFS($E$49:$E$65,"=Rezago Año 2",$P$49:$P$65,"=*")</f>
        <v>0</v>
      </c>
      <c r="M42" s="207">
        <f>COUNTIFS($E$49:$E$65,"=Año 3",$P$49:$P$65,"=*")</f>
        <v>0</v>
      </c>
      <c r="N42" s="207">
        <f>COUNTIFS($E$49:$E$65,"=Rezago Año 3",$P$49:$P$65,"=*")</f>
        <v>0</v>
      </c>
      <c r="O42" s="207">
        <f>COUNTIFS($E$49:$E$65,"=Año 4",$P$49:$P$65,"=*")</f>
        <v>0</v>
      </c>
      <c r="P42" s="208">
        <f>SUM(H42:N42)</f>
        <v>0</v>
      </c>
      <c r="T42" s="143"/>
      <c r="U42" s="143"/>
    </row>
    <row r="43" spans="1:21" s="138" customFormat="1" ht="48" customHeight="1" thickBot="1" x14ac:dyDescent="0.3">
      <c r="A43" s="139"/>
      <c r="C43" s="438"/>
      <c r="E43" s="201" t="s">
        <v>238</v>
      </c>
      <c r="F43" s="447" t="s">
        <v>245</v>
      </c>
      <c r="G43" s="448"/>
      <c r="H43" s="144"/>
      <c r="I43" s="21" t="e">
        <f>+IF((I42/I41)&gt;=100%,100%,((I42/I41)))</f>
        <v>#DIV/0!</v>
      </c>
      <c r="J43" s="145"/>
      <c r="K43" s="16" t="e">
        <f>+IF((K42/K41)&gt;=100%,100%,((K42/K41)))</f>
        <v>#DIV/0!</v>
      </c>
      <c r="L43" s="146"/>
      <c r="M43" s="16" t="e">
        <f>+IF((M42/M41)&gt;=100%,100%,((M42/M41)))</f>
        <v>#DIV/0!</v>
      </c>
      <c r="N43" s="146"/>
      <c r="O43" s="22" t="e">
        <f>+IF((O42/O41)&gt;=100%,100%,((O42/O41)))</f>
        <v>#DIV/0!</v>
      </c>
      <c r="P43" s="23" t="e">
        <f>+IF((P42/P41)&gt;=100%,100%,((P42/P41)))</f>
        <v>#DIV/0!</v>
      </c>
      <c r="T43" s="143"/>
      <c r="U43" s="143"/>
    </row>
    <row r="44" spans="1:21" x14ac:dyDescent="0.3">
      <c r="A44" s="89"/>
      <c r="C44" s="438"/>
      <c r="L44" s="91"/>
      <c r="T44" s="92"/>
      <c r="U44" s="92"/>
    </row>
    <row r="45" spans="1:21" x14ac:dyDescent="0.3">
      <c r="A45" s="89"/>
      <c r="C45" s="438"/>
      <c r="E45" s="210" t="s">
        <v>190</v>
      </c>
      <c r="T45" s="92"/>
      <c r="U45" s="92"/>
    </row>
    <row r="46" spans="1:21" ht="14.5" thickBot="1" x14ac:dyDescent="0.35">
      <c r="A46" s="89"/>
      <c r="C46" s="438"/>
      <c r="T46" s="92"/>
      <c r="U46" s="92"/>
    </row>
    <row r="47" spans="1:21" ht="44.25" customHeight="1" x14ac:dyDescent="0.3">
      <c r="A47" s="89"/>
      <c r="C47" s="438"/>
      <c r="E47" s="428" t="s">
        <v>239</v>
      </c>
      <c r="F47" s="429" t="s">
        <v>214</v>
      </c>
      <c r="G47" s="478" t="s">
        <v>215</v>
      </c>
      <c r="H47" s="429" t="s">
        <v>216</v>
      </c>
      <c r="I47" s="429" t="s">
        <v>215</v>
      </c>
      <c r="J47" s="429" t="s">
        <v>217</v>
      </c>
      <c r="K47" s="429" t="s">
        <v>218</v>
      </c>
      <c r="L47" s="429" t="s">
        <v>219</v>
      </c>
      <c r="M47" s="429" t="s">
        <v>220</v>
      </c>
      <c r="N47" s="429" t="s">
        <v>221</v>
      </c>
      <c r="O47" s="429" t="s">
        <v>222</v>
      </c>
      <c r="P47" s="429" t="s">
        <v>248</v>
      </c>
      <c r="Q47" s="429"/>
      <c r="R47" s="429"/>
      <c r="S47" s="431" t="s">
        <v>223</v>
      </c>
      <c r="T47" s="92"/>
      <c r="U47" s="92"/>
    </row>
    <row r="48" spans="1:21" ht="18.75" customHeight="1" thickBot="1" x14ac:dyDescent="0.35">
      <c r="A48" s="89"/>
      <c r="C48" s="438"/>
      <c r="E48" s="480"/>
      <c r="F48" s="454"/>
      <c r="G48" s="479"/>
      <c r="H48" s="454"/>
      <c r="I48" s="454"/>
      <c r="J48" s="454"/>
      <c r="K48" s="454"/>
      <c r="L48" s="454"/>
      <c r="M48" s="454"/>
      <c r="N48" s="454"/>
      <c r="O48" s="454"/>
      <c r="P48" s="198" t="s">
        <v>249</v>
      </c>
      <c r="Q48" s="198" t="s">
        <v>43</v>
      </c>
      <c r="R48" s="198" t="s">
        <v>250</v>
      </c>
      <c r="S48" s="453"/>
      <c r="T48" s="92"/>
      <c r="U48" s="92"/>
    </row>
    <row r="49" spans="1:21" x14ac:dyDescent="0.3">
      <c r="A49" s="89"/>
      <c r="C49" s="438"/>
      <c r="E49" s="147"/>
      <c r="F49" s="148"/>
      <c r="G49" s="148"/>
      <c r="H49" s="148"/>
      <c r="I49" s="148"/>
      <c r="J49" s="148"/>
      <c r="K49" s="148"/>
      <c r="L49" s="148"/>
      <c r="M49" s="148"/>
      <c r="N49" s="148"/>
      <c r="O49" s="148"/>
      <c r="P49" s="125"/>
      <c r="Q49" s="149"/>
      <c r="R49" s="149"/>
      <c r="S49" s="150"/>
      <c r="T49" s="92"/>
      <c r="U49" s="92"/>
    </row>
    <row r="50" spans="1:21" x14ac:dyDescent="0.3">
      <c r="A50" s="89"/>
      <c r="C50" s="438"/>
      <c r="E50" s="147"/>
      <c r="F50" s="148"/>
      <c r="G50" s="148"/>
      <c r="H50" s="148"/>
      <c r="I50" s="148"/>
      <c r="J50" s="148"/>
      <c r="K50" s="148"/>
      <c r="L50" s="148"/>
      <c r="M50" s="148"/>
      <c r="N50" s="148"/>
      <c r="O50" s="148"/>
      <c r="P50" s="125"/>
      <c r="Q50" s="149"/>
      <c r="R50" s="149"/>
      <c r="S50" s="150"/>
      <c r="T50" s="92"/>
      <c r="U50" s="92"/>
    </row>
    <row r="51" spans="1:21" x14ac:dyDescent="0.3">
      <c r="A51" s="89"/>
      <c r="C51" s="438"/>
      <c r="E51" s="147"/>
      <c r="F51" s="148"/>
      <c r="G51" s="148"/>
      <c r="H51" s="148"/>
      <c r="I51" s="148"/>
      <c r="J51" s="148"/>
      <c r="K51" s="148"/>
      <c r="L51" s="148"/>
      <c r="M51" s="148"/>
      <c r="N51" s="148"/>
      <c r="O51" s="148"/>
      <c r="P51" s="125"/>
      <c r="Q51" s="149"/>
      <c r="R51" s="149"/>
      <c r="S51" s="150"/>
      <c r="T51" s="92"/>
      <c r="U51" s="92"/>
    </row>
    <row r="52" spans="1:21" x14ac:dyDescent="0.3">
      <c r="A52" s="89"/>
      <c r="C52" s="438"/>
      <c r="E52" s="147"/>
      <c r="F52" s="148"/>
      <c r="G52" s="148"/>
      <c r="H52" s="148"/>
      <c r="I52" s="148"/>
      <c r="J52" s="148"/>
      <c r="K52" s="148"/>
      <c r="L52" s="148"/>
      <c r="M52" s="148"/>
      <c r="N52" s="148"/>
      <c r="O52" s="148"/>
      <c r="P52" s="125"/>
      <c r="Q52" s="149"/>
      <c r="R52" s="149"/>
      <c r="S52" s="150"/>
      <c r="T52" s="92"/>
      <c r="U52" s="92"/>
    </row>
    <row r="53" spans="1:21" x14ac:dyDescent="0.3">
      <c r="A53" s="89"/>
      <c r="C53" s="438"/>
      <c r="E53" s="147"/>
      <c r="F53" s="148"/>
      <c r="G53" s="148"/>
      <c r="H53" s="148"/>
      <c r="I53" s="148"/>
      <c r="J53" s="148"/>
      <c r="K53" s="148"/>
      <c r="L53" s="148"/>
      <c r="M53" s="148"/>
      <c r="N53" s="148"/>
      <c r="O53" s="148"/>
      <c r="P53" s="125"/>
      <c r="Q53" s="149"/>
      <c r="R53" s="149"/>
      <c r="S53" s="150"/>
      <c r="T53" s="92"/>
      <c r="U53" s="92"/>
    </row>
    <row r="54" spans="1:21" x14ac:dyDescent="0.3">
      <c r="A54" s="89"/>
      <c r="C54" s="438"/>
      <c r="E54" s="147"/>
      <c r="F54" s="148"/>
      <c r="G54" s="148"/>
      <c r="H54" s="148"/>
      <c r="I54" s="148"/>
      <c r="J54" s="148"/>
      <c r="K54" s="148"/>
      <c r="L54" s="148"/>
      <c r="M54" s="148"/>
      <c r="N54" s="148"/>
      <c r="O54" s="148"/>
      <c r="P54" s="125"/>
      <c r="Q54" s="149"/>
      <c r="R54" s="149"/>
      <c r="S54" s="150"/>
      <c r="T54" s="92"/>
      <c r="U54" s="92"/>
    </row>
    <row r="55" spans="1:21" x14ac:dyDescent="0.3">
      <c r="A55" s="89"/>
      <c r="C55" s="438"/>
      <c r="E55" s="147"/>
      <c r="F55" s="148"/>
      <c r="G55" s="148"/>
      <c r="H55" s="148"/>
      <c r="I55" s="148"/>
      <c r="J55" s="148"/>
      <c r="K55" s="148"/>
      <c r="L55" s="148"/>
      <c r="M55" s="148"/>
      <c r="N55" s="148"/>
      <c r="O55" s="148"/>
      <c r="P55" s="125"/>
      <c r="Q55" s="149"/>
      <c r="R55" s="149"/>
      <c r="S55" s="150"/>
      <c r="T55" s="92"/>
      <c r="U55" s="92"/>
    </row>
    <row r="56" spans="1:21" x14ac:dyDescent="0.3">
      <c r="A56" s="89"/>
      <c r="C56" s="438"/>
      <c r="E56" s="147"/>
      <c r="F56" s="148"/>
      <c r="G56" s="148"/>
      <c r="H56" s="148"/>
      <c r="I56" s="148"/>
      <c r="J56" s="148"/>
      <c r="K56" s="148"/>
      <c r="L56" s="148"/>
      <c r="M56" s="148"/>
      <c r="N56" s="148"/>
      <c r="O56" s="148"/>
      <c r="P56" s="125"/>
      <c r="Q56" s="149"/>
      <c r="R56" s="149"/>
      <c r="S56" s="150"/>
      <c r="T56" s="92"/>
      <c r="U56" s="92"/>
    </row>
    <row r="57" spans="1:21" x14ac:dyDescent="0.3">
      <c r="A57" s="89"/>
      <c r="C57" s="438"/>
      <c r="E57" s="147"/>
      <c r="F57" s="148"/>
      <c r="G57" s="148"/>
      <c r="H57" s="148"/>
      <c r="I57" s="148"/>
      <c r="J57" s="148"/>
      <c r="K57" s="148"/>
      <c r="L57" s="148"/>
      <c r="M57" s="148"/>
      <c r="N57" s="148"/>
      <c r="O57" s="148"/>
      <c r="P57" s="125"/>
      <c r="Q57" s="149"/>
      <c r="R57" s="149"/>
      <c r="S57" s="150"/>
      <c r="T57" s="92"/>
      <c r="U57" s="92"/>
    </row>
    <row r="58" spans="1:21" x14ac:dyDescent="0.3">
      <c r="A58" s="89"/>
      <c r="C58" s="438"/>
      <c r="E58" s="147"/>
      <c r="F58" s="148"/>
      <c r="G58" s="124"/>
      <c r="H58" s="124"/>
      <c r="I58" s="124"/>
      <c r="J58" s="124"/>
      <c r="K58" s="124"/>
      <c r="L58" s="124"/>
      <c r="M58" s="124"/>
      <c r="N58" s="124"/>
      <c r="O58" s="124"/>
      <c r="P58" s="125"/>
      <c r="Q58" s="151"/>
      <c r="R58" s="151"/>
      <c r="S58" s="127"/>
      <c r="T58" s="92"/>
      <c r="U58" s="92"/>
    </row>
    <row r="59" spans="1:21" x14ac:dyDescent="0.3">
      <c r="A59" s="89"/>
      <c r="C59" s="438"/>
      <c r="E59" s="147"/>
      <c r="F59" s="148"/>
      <c r="G59" s="124"/>
      <c r="H59" s="124"/>
      <c r="I59" s="124"/>
      <c r="J59" s="124"/>
      <c r="K59" s="124"/>
      <c r="L59" s="124"/>
      <c r="M59" s="124"/>
      <c r="N59" s="124"/>
      <c r="O59" s="124"/>
      <c r="P59" s="125"/>
      <c r="Q59" s="151"/>
      <c r="R59" s="151"/>
      <c r="S59" s="127"/>
      <c r="T59" s="92"/>
      <c r="U59" s="92"/>
    </row>
    <row r="60" spans="1:21" x14ac:dyDescent="0.3">
      <c r="A60" s="89"/>
      <c r="C60" s="438"/>
      <c r="E60" s="147"/>
      <c r="F60" s="148"/>
      <c r="G60" s="124"/>
      <c r="H60" s="124"/>
      <c r="I60" s="124"/>
      <c r="J60" s="124"/>
      <c r="K60" s="124"/>
      <c r="L60" s="124"/>
      <c r="M60" s="124"/>
      <c r="N60" s="124"/>
      <c r="O60" s="124"/>
      <c r="P60" s="125"/>
      <c r="Q60" s="126"/>
      <c r="R60" s="126"/>
      <c r="S60" s="127"/>
      <c r="T60" s="92"/>
      <c r="U60" s="92"/>
    </row>
    <row r="61" spans="1:21" x14ac:dyDescent="0.3">
      <c r="A61" s="89"/>
      <c r="C61" s="438"/>
      <c r="E61" s="147"/>
      <c r="F61" s="148"/>
      <c r="G61" s="124"/>
      <c r="H61" s="124"/>
      <c r="I61" s="124"/>
      <c r="J61" s="124"/>
      <c r="K61" s="124"/>
      <c r="L61" s="124"/>
      <c r="M61" s="124"/>
      <c r="N61" s="124"/>
      <c r="O61" s="124"/>
      <c r="P61" s="125"/>
      <c r="Q61" s="126"/>
      <c r="R61" s="126"/>
      <c r="S61" s="127"/>
      <c r="T61" s="92"/>
      <c r="U61" s="92"/>
    </row>
    <row r="62" spans="1:21" x14ac:dyDescent="0.3">
      <c r="A62" s="89"/>
      <c r="C62" s="438"/>
      <c r="E62" s="147"/>
      <c r="F62" s="148"/>
      <c r="G62" s="124"/>
      <c r="H62" s="124"/>
      <c r="I62" s="124"/>
      <c r="J62" s="124"/>
      <c r="K62" s="124"/>
      <c r="L62" s="124"/>
      <c r="M62" s="124"/>
      <c r="N62" s="124"/>
      <c r="O62" s="124"/>
      <c r="P62" s="125"/>
      <c r="Q62" s="126"/>
      <c r="R62" s="126"/>
      <c r="S62" s="127"/>
      <c r="T62" s="92"/>
      <c r="U62" s="92"/>
    </row>
    <row r="63" spans="1:21" x14ac:dyDescent="0.3">
      <c r="A63" s="89"/>
      <c r="C63" s="438"/>
      <c r="E63" s="147"/>
      <c r="F63" s="148"/>
      <c r="G63" s="124"/>
      <c r="H63" s="124"/>
      <c r="I63" s="124"/>
      <c r="J63" s="124"/>
      <c r="K63" s="124"/>
      <c r="L63" s="124"/>
      <c r="M63" s="124"/>
      <c r="N63" s="124"/>
      <c r="O63" s="124"/>
      <c r="P63" s="125"/>
      <c r="Q63" s="126"/>
      <c r="R63" s="126"/>
      <c r="S63" s="127"/>
      <c r="T63" s="92"/>
      <c r="U63" s="92"/>
    </row>
    <row r="64" spans="1:21" x14ac:dyDescent="0.3">
      <c r="A64" s="89"/>
      <c r="C64" s="438"/>
      <c r="E64" s="147"/>
      <c r="F64" s="148"/>
      <c r="G64" s="152"/>
      <c r="H64" s="152"/>
      <c r="I64" s="152"/>
      <c r="J64" s="152"/>
      <c r="K64" s="152"/>
      <c r="L64" s="152"/>
      <c r="M64" s="152"/>
      <c r="N64" s="152"/>
      <c r="O64" s="152"/>
      <c r="P64" s="125"/>
      <c r="Q64" s="153"/>
      <c r="R64" s="153"/>
      <c r="S64" s="154"/>
      <c r="T64" s="92"/>
      <c r="U64" s="92"/>
    </row>
    <row r="65" spans="1:27" ht="14.5" thickBot="1" x14ac:dyDescent="0.35">
      <c r="A65" s="89"/>
      <c r="C65" s="438"/>
      <c r="E65" s="147"/>
      <c r="F65" s="148"/>
      <c r="G65" s="155"/>
      <c r="H65" s="155"/>
      <c r="I65" s="155"/>
      <c r="J65" s="155"/>
      <c r="K65" s="155"/>
      <c r="L65" s="155"/>
      <c r="M65" s="155"/>
      <c r="N65" s="155"/>
      <c r="O65" s="155"/>
      <c r="P65" s="155"/>
      <c r="Q65" s="156"/>
      <c r="R65" s="156"/>
      <c r="S65" s="157"/>
      <c r="T65" s="92"/>
      <c r="U65" s="92"/>
    </row>
    <row r="66" spans="1:27" ht="14.5" thickBot="1" x14ac:dyDescent="0.35">
      <c r="A66" s="89"/>
      <c r="C66" s="439"/>
      <c r="D66" s="158"/>
      <c r="E66" s="110"/>
      <c r="F66" s="110"/>
      <c r="G66" s="110"/>
      <c r="H66" s="110"/>
      <c r="I66" s="110"/>
      <c r="J66" s="110"/>
      <c r="K66" s="110"/>
      <c r="L66" s="110"/>
      <c r="M66" s="110"/>
      <c r="N66" s="110"/>
      <c r="O66" s="110"/>
      <c r="P66" s="110"/>
      <c r="Q66" s="110"/>
      <c r="R66" s="110"/>
      <c r="S66" s="110"/>
      <c r="T66" s="112"/>
      <c r="U66" s="92"/>
    </row>
    <row r="67" spans="1:27" ht="14.5" thickBot="1" x14ac:dyDescent="0.35">
      <c r="A67" s="159"/>
      <c r="B67" s="110"/>
      <c r="C67" s="110"/>
      <c r="D67" s="158"/>
      <c r="E67" s="110"/>
      <c r="F67" s="110"/>
      <c r="G67" s="110"/>
      <c r="H67" s="110"/>
      <c r="I67" s="110"/>
      <c r="J67" s="110"/>
      <c r="K67" s="110"/>
      <c r="L67" s="110"/>
      <c r="M67" s="110"/>
      <c r="N67" s="110"/>
      <c r="O67" s="110"/>
      <c r="P67" s="110"/>
      <c r="Q67" s="110"/>
      <c r="R67" s="110"/>
      <c r="S67" s="110"/>
      <c r="T67" s="110"/>
      <c r="U67" s="112"/>
    </row>
    <row r="68" spans="1:27" ht="14.5" thickBot="1" x14ac:dyDescent="0.35"/>
    <row r="69" spans="1:27" ht="14.5" thickBot="1" x14ac:dyDescent="0.35">
      <c r="A69" s="160"/>
      <c r="B69" s="161"/>
      <c r="C69" s="162"/>
      <c r="D69" s="163"/>
      <c r="E69" s="163"/>
      <c r="F69" s="163"/>
      <c r="G69" s="163"/>
      <c r="H69" s="163"/>
      <c r="I69" s="163"/>
      <c r="J69" s="163"/>
      <c r="K69" s="163"/>
      <c r="L69" s="163"/>
      <c r="M69" s="163"/>
      <c r="N69" s="163"/>
      <c r="O69" s="163"/>
      <c r="P69" s="163"/>
      <c r="Q69" s="163"/>
      <c r="R69" s="163"/>
      <c r="S69" s="164"/>
      <c r="T69" s="164"/>
      <c r="U69" s="165"/>
      <c r="V69" s="166"/>
      <c r="W69" s="166"/>
      <c r="X69" s="166"/>
      <c r="Y69" s="166"/>
      <c r="Z69" s="166"/>
      <c r="AA69" s="166"/>
    </row>
    <row r="70" spans="1:27" ht="17.25" customHeight="1" thickBot="1" x14ac:dyDescent="0.35">
      <c r="A70" s="167"/>
      <c r="B70" s="459" t="s">
        <v>240</v>
      </c>
      <c r="C70" s="460"/>
      <c r="D70" s="460"/>
      <c r="E70" s="460"/>
      <c r="F70" s="460"/>
      <c r="G70" s="460"/>
      <c r="H70" s="460"/>
      <c r="I70" s="460"/>
      <c r="J70" s="460"/>
      <c r="K70" s="460"/>
      <c r="L70" s="460"/>
      <c r="M70" s="460"/>
      <c r="N70" s="460"/>
      <c r="O70" s="460"/>
      <c r="P70" s="460"/>
      <c r="Q70" s="460"/>
      <c r="R70" s="460"/>
      <c r="S70" s="461"/>
      <c r="T70" s="168"/>
      <c r="U70" s="169"/>
      <c r="V70" s="168"/>
      <c r="W70" s="168"/>
      <c r="X70" s="168"/>
      <c r="Y70" s="168"/>
      <c r="Z70" s="170"/>
      <c r="AA70" s="166"/>
    </row>
    <row r="71" spans="1:27" x14ac:dyDescent="0.3">
      <c r="A71" s="167"/>
      <c r="B71" s="466">
        <v>1</v>
      </c>
      <c r="C71" s="467"/>
      <c r="D71" s="472" t="s">
        <v>162</v>
      </c>
      <c r="E71" s="473"/>
      <c r="F71" s="462"/>
      <c r="G71" s="463"/>
      <c r="H71" s="463"/>
      <c r="I71" s="463"/>
      <c r="J71" s="463"/>
      <c r="K71" s="463"/>
      <c r="L71" s="463"/>
      <c r="M71" s="463"/>
      <c r="N71" s="463"/>
      <c r="O71" s="463"/>
      <c r="P71" s="463"/>
      <c r="Q71" s="464"/>
      <c r="R71" s="464"/>
      <c r="S71" s="465"/>
      <c r="T71" s="17"/>
      <c r="U71" s="18"/>
      <c r="V71" s="17"/>
      <c r="W71" s="17"/>
      <c r="X71" s="17"/>
      <c r="Y71" s="17"/>
      <c r="Z71" s="170"/>
      <c r="AA71" s="166"/>
    </row>
    <row r="72" spans="1:27" ht="22.5" customHeight="1" x14ac:dyDescent="0.3">
      <c r="A72" s="167"/>
      <c r="B72" s="468"/>
      <c r="C72" s="469"/>
      <c r="D72" s="474" t="s">
        <v>1</v>
      </c>
      <c r="E72" s="475"/>
      <c r="F72" s="455"/>
      <c r="G72" s="455"/>
      <c r="H72" s="455"/>
      <c r="I72" s="455"/>
      <c r="J72" s="455"/>
      <c r="K72" s="455"/>
      <c r="L72" s="455"/>
      <c r="M72" s="455"/>
      <c r="N72" s="455"/>
      <c r="O72" s="455"/>
      <c r="P72" s="455"/>
      <c r="Q72" s="455"/>
      <c r="R72" s="455"/>
      <c r="S72" s="456"/>
      <c r="T72" s="17"/>
      <c r="U72" s="18"/>
      <c r="V72" s="17"/>
      <c r="W72" s="17"/>
      <c r="X72" s="17"/>
      <c r="Y72" s="17"/>
      <c r="Z72" s="170"/>
      <c r="AA72" s="166"/>
    </row>
    <row r="73" spans="1:27" ht="31.5" customHeight="1" x14ac:dyDescent="0.3">
      <c r="A73" s="167"/>
      <c r="B73" s="468"/>
      <c r="C73" s="469"/>
      <c r="D73" s="474" t="s">
        <v>241</v>
      </c>
      <c r="E73" s="475"/>
      <c r="F73" s="455"/>
      <c r="G73" s="455"/>
      <c r="H73" s="455"/>
      <c r="I73" s="455"/>
      <c r="J73" s="455"/>
      <c r="K73" s="455"/>
      <c r="L73" s="455"/>
      <c r="M73" s="455"/>
      <c r="N73" s="455"/>
      <c r="O73" s="455"/>
      <c r="P73" s="455"/>
      <c r="Q73" s="455"/>
      <c r="R73" s="455"/>
      <c r="S73" s="456"/>
      <c r="T73" s="17"/>
      <c r="U73" s="18"/>
      <c r="V73" s="17"/>
      <c r="W73" s="17"/>
      <c r="X73" s="17"/>
      <c r="Y73" s="17"/>
      <c r="Z73" s="170"/>
      <c r="AA73" s="166"/>
    </row>
    <row r="74" spans="1:27" ht="22.5" customHeight="1" x14ac:dyDescent="0.3">
      <c r="A74" s="167"/>
      <c r="B74" s="468"/>
      <c r="C74" s="469"/>
      <c r="D74" s="474" t="s">
        <v>160</v>
      </c>
      <c r="E74" s="475"/>
      <c r="F74" s="455"/>
      <c r="G74" s="455"/>
      <c r="H74" s="455"/>
      <c r="I74" s="455"/>
      <c r="J74" s="455"/>
      <c r="K74" s="455"/>
      <c r="L74" s="455"/>
      <c r="M74" s="455"/>
      <c r="N74" s="455"/>
      <c r="O74" s="455"/>
      <c r="P74" s="455"/>
      <c r="Q74" s="455"/>
      <c r="R74" s="455"/>
      <c r="S74" s="456"/>
      <c r="T74" s="17"/>
      <c r="U74" s="18"/>
      <c r="V74" s="17"/>
      <c r="W74" s="17"/>
      <c r="X74" s="17"/>
      <c r="Y74" s="17"/>
      <c r="Z74" s="170"/>
      <c r="AA74" s="166"/>
    </row>
    <row r="75" spans="1:27" ht="26.25" customHeight="1" x14ac:dyDescent="0.3">
      <c r="A75" s="167"/>
      <c r="B75" s="468"/>
      <c r="C75" s="469"/>
      <c r="D75" s="474" t="s">
        <v>242</v>
      </c>
      <c r="E75" s="475"/>
      <c r="F75" s="455"/>
      <c r="G75" s="455"/>
      <c r="H75" s="455"/>
      <c r="I75" s="455"/>
      <c r="J75" s="455"/>
      <c r="K75" s="455"/>
      <c r="L75" s="455"/>
      <c r="M75" s="455"/>
      <c r="N75" s="455"/>
      <c r="O75" s="455"/>
      <c r="P75" s="455"/>
      <c r="Q75" s="455"/>
      <c r="R75" s="455"/>
      <c r="S75" s="456"/>
      <c r="T75" s="17"/>
      <c r="U75" s="18"/>
      <c r="V75" s="17"/>
      <c r="W75" s="17"/>
      <c r="X75" s="17"/>
      <c r="Y75" s="17"/>
      <c r="Z75" s="170"/>
      <c r="AA75" s="166"/>
    </row>
    <row r="76" spans="1:27" ht="22.5" customHeight="1" x14ac:dyDescent="0.3">
      <c r="A76" s="167"/>
      <c r="B76" s="468"/>
      <c r="C76" s="469"/>
      <c r="D76" s="474" t="s">
        <v>163</v>
      </c>
      <c r="E76" s="475"/>
      <c r="F76" s="455"/>
      <c r="G76" s="455"/>
      <c r="H76" s="455"/>
      <c r="I76" s="455"/>
      <c r="J76" s="455"/>
      <c r="K76" s="455"/>
      <c r="L76" s="455"/>
      <c r="M76" s="455"/>
      <c r="N76" s="455"/>
      <c r="O76" s="455"/>
      <c r="P76" s="455"/>
      <c r="Q76" s="455"/>
      <c r="R76" s="455"/>
      <c r="S76" s="456"/>
      <c r="T76" s="17"/>
      <c r="U76" s="18"/>
      <c r="V76" s="17"/>
      <c r="W76" s="17"/>
      <c r="X76" s="17"/>
      <c r="Y76" s="17"/>
      <c r="Z76" s="170"/>
      <c r="AA76" s="166"/>
    </row>
    <row r="77" spans="1:27" ht="22.5" customHeight="1" thickBot="1" x14ac:dyDescent="0.35">
      <c r="A77" s="167"/>
      <c r="B77" s="470"/>
      <c r="C77" s="471"/>
      <c r="D77" s="476" t="s">
        <v>243</v>
      </c>
      <c r="E77" s="477"/>
      <c r="F77" s="457"/>
      <c r="G77" s="457"/>
      <c r="H77" s="457"/>
      <c r="I77" s="457"/>
      <c r="J77" s="457"/>
      <c r="K77" s="457"/>
      <c r="L77" s="457"/>
      <c r="M77" s="457"/>
      <c r="N77" s="457"/>
      <c r="O77" s="457"/>
      <c r="P77" s="457"/>
      <c r="Q77" s="457"/>
      <c r="R77" s="457"/>
      <c r="S77" s="458"/>
      <c r="T77" s="17"/>
      <c r="U77" s="18"/>
      <c r="V77" s="17"/>
      <c r="W77" s="17"/>
      <c r="X77" s="17"/>
      <c r="Y77" s="17"/>
      <c r="Z77" s="170"/>
      <c r="AA77" s="166"/>
    </row>
    <row r="78" spans="1:27" ht="14.5" thickBot="1" x14ac:dyDescent="0.35">
      <c r="A78" s="171"/>
      <c r="B78" s="19"/>
      <c r="C78" s="172"/>
      <c r="D78" s="173"/>
      <c r="E78" s="173"/>
      <c r="F78" s="19"/>
      <c r="G78" s="19"/>
      <c r="H78" s="19"/>
      <c r="I78" s="19"/>
      <c r="J78" s="19"/>
      <c r="K78" s="19"/>
      <c r="L78" s="19"/>
      <c r="M78" s="19"/>
      <c r="N78" s="19"/>
      <c r="O78" s="19"/>
      <c r="P78" s="19"/>
      <c r="Q78" s="19"/>
      <c r="R78" s="19"/>
      <c r="S78" s="19"/>
      <c r="T78" s="19"/>
      <c r="U78" s="20"/>
      <c r="V78" s="17"/>
      <c r="W78" s="17"/>
      <c r="X78" s="17"/>
      <c r="Y78" s="17"/>
      <c r="Z78" s="166"/>
      <c r="AA78" s="166"/>
    </row>
  </sheetData>
  <sheetProtection insertRows="0"/>
  <mergeCells count="64">
    <mergeCell ref="F25:F26"/>
    <mergeCell ref="G25:G26"/>
    <mergeCell ref="E25:E26"/>
    <mergeCell ref="G47:G48"/>
    <mergeCell ref="P25:R25"/>
    <mergeCell ref="O25:O26"/>
    <mergeCell ref="J25:J26"/>
    <mergeCell ref="I25:I26"/>
    <mergeCell ref="H25:H26"/>
    <mergeCell ref="P47:R47"/>
    <mergeCell ref="E34:N34"/>
    <mergeCell ref="H47:H48"/>
    <mergeCell ref="E47:E48"/>
    <mergeCell ref="F47:F48"/>
    <mergeCell ref="S25:S26"/>
    <mergeCell ref="N25:N26"/>
    <mergeCell ref="M25:M26"/>
    <mergeCell ref="L25:L26"/>
    <mergeCell ref="K25:K26"/>
    <mergeCell ref="F76:S76"/>
    <mergeCell ref="F77:S77"/>
    <mergeCell ref="B70:S70"/>
    <mergeCell ref="F71:S71"/>
    <mergeCell ref="F72:S72"/>
    <mergeCell ref="F73:S73"/>
    <mergeCell ref="F74:S74"/>
    <mergeCell ref="B71:C77"/>
    <mergeCell ref="D71:E71"/>
    <mergeCell ref="D72:E72"/>
    <mergeCell ref="D73:E73"/>
    <mergeCell ref="D74:E74"/>
    <mergeCell ref="D75:E75"/>
    <mergeCell ref="D76:E76"/>
    <mergeCell ref="D77:E77"/>
    <mergeCell ref="F75:S75"/>
    <mergeCell ref="S47:S48"/>
    <mergeCell ref="I47:I48"/>
    <mergeCell ref="J47:J48"/>
    <mergeCell ref="K47:K48"/>
    <mergeCell ref="L47:L48"/>
    <mergeCell ref="M47:M48"/>
    <mergeCell ref="N47:N48"/>
    <mergeCell ref="O47:O48"/>
    <mergeCell ref="G15:N15"/>
    <mergeCell ref="E22:O22"/>
    <mergeCell ref="E23:S24"/>
    <mergeCell ref="E21:S21"/>
    <mergeCell ref="C20:C66"/>
    <mergeCell ref="J39:K39"/>
    <mergeCell ref="L39:M39"/>
    <mergeCell ref="N39:O39"/>
    <mergeCell ref="E37:G37"/>
    <mergeCell ref="F41:G41"/>
    <mergeCell ref="F42:G42"/>
    <mergeCell ref="F43:G43"/>
    <mergeCell ref="F40:G40"/>
    <mergeCell ref="H39:I39"/>
    <mergeCell ref="E32:L32"/>
    <mergeCell ref="E33:J33"/>
    <mergeCell ref="B1:AH1"/>
    <mergeCell ref="B2:AH2"/>
    <mergeCell ref="B3:AH3"/>
    <mergeCell ref="B4:AH4"/>
    <mergeCell ref="G14:N14"/>
  </mergeCells>
  <phoneticPr fontId="3" type="noConversion"/>
  <conditionalFormatting sqref="G14">
    <cfRule type="expression" dxfId="12" priority="1">
      <formula>G13="SI SE REPORTA"</formula>
    </cfRule>
  </conditionalFormatting>
  <conditionalFormatting sqref="G9:N9">
    <cfRule type="expression" dxfId="11" priority="8">
      <formula>F9="NO SE REPORTA"</formula>
    </cfRule>
  </conditionalFormatting>
  <conditionalFormatting sqref="G9:T9 U9:V16">
    <cfRule type="expression" dxfId="10" priority="7">
      <formula>#REF!="NO APLICA"</formula>
    </cfRule>
  </conditionalFormatting>
  <conditionalFormatting sqref="H12">
    <cfRule type="notContainsBlanks" dxfId="9" priority="5">
      <formula>LEN(TRIM(H12))&gt;0</formula>
    </cfRule>
  </conditionalFormatting>
  <conditionalFormatting sqref="J12">
    <cfRule type="notContainsBlanks" dxfId="8" priority="4">
      <formula>LEN(TRIM(J12))&gt;0</formula>
    </cfRule>
  </conditionalFormatting>
  <conditionalFormatting sqref="L12">
    <cfRule type="notContainsBlanks" dxfId="7" priority="3">
      <formula>LEN(TRIM(L12))&gt;0</formula>
    </cfRule>
  </conditionalFormatting>
  <conditionalFormatting sqref="N12">
    <cfRule type="notContainsBlanks" dxfId="6" priority="2">
      <formula>LEN(TRIM(N12))&gt;0</formula>
    </cfRule>
  </conditionalFormatting>
  <conditionalFormatting sqref="O9:R9">
    <cfRule type="expression" dxfId="5" priority="6">
      <formula>#REF!="NO SE REPORTA"</formula>
    </cfRule>
  </conditionalFormatting>
  <conditionalFormatting sqref="S9">
    <cfRule type="expression" dxfId="4" priority="19">
      <formula>O9="NO SE REPORTA"</formula>
    </cfRule>
  </conditionalFormatting>
  <conditionalFormatting sqref="T9:U9">
    <cfRule type="expression" dxfId="3" priority="10">
      <formula>O9="NO SE REPORTA"</formula>
    </cfRule>
  </conditionalFormatting>
  <conditionalFormatting sqref="U10:U16">
    <cfRule type="expression" dxfId="2" priority="12">
      <formula>M10="NO SE REPORTA"</formula>
    </cfRule>
  </conditionalFormatting>
  <conditionalFormatting sqref="V9">
    <cfRule type="expression" dxfId="1" priority="9">
      <formula>T9="NO SE REPORTA"</formula>
    </cfRule>
  </conditionalFormatting>
  <conditionalFormatting sqref="V10:V16">
    <cfRule type="expression" dxfId="0" priority="18">
      <formula>O10="NO SE REPORTA"</formula>
    </cfRule>
  </conditionalFormatting>
  <dataValidations count="6">
    <dataValidation type="list" allowBlank="1" showInputMessage="1" showErrorMessage="1" sqref="K12 G12 I12 M12" xr:uid="{5E4E3124-8D78-440E-BC82-6B36AB278D59}">
      <formula1>"SI APLICA, NO APLICA"</formula1>
    </dataValidation>
    <dataValidation type="list" allowBlank="1" showInputMessage="1" showErrorMessage="1" sqref="G13 I13 K13 M13" xr:uid="{A71488D2-00C9-49D3-9DE1-10E77224C5CC}">
      <formula1>"NO SE REPORTA, SI SE REPORTA"</formula1>
    </dataValidation>
    <dataValidation allowBlank="1" showInputMessage="1" showErrorMessage="1" sqref="P41:R42" xr:uid="{6F13E9E3-9519-4CDD-9FE6-6BEF28228FF2}"/>
    <dataValidation type="whole" operator="greaterThanOrEqual" allowBlank="1" showErrorMessage="1" errorTitle="ERROR" error="Escriba un número igual o mayor que 0" promptTitle="ERROR" prompt="Escriba un número igual o mayor que 0" sqref="H42:O42" xr:uid="{62F01F53-F961-46B6-8BF2-722A287CEB34}">
      <formula1>0</formula1>
    </dataValidation>
    <dataValidation type="list" allowBlank="1" showInputMessage="1" showErrorMessage="1" sqref="E49:E65" xr:uid="{91F39AE1-12D0-470E-A4BA-C286D181B7A1}">
      <formula1>"Año 0, Año 1, Año 2, Año 3, Año 4, Rezago Año 1; Rezago Año 2; Rezago Año 3; "</formula1>
    </dataValidation>
    <dataValidation type="list" allowBlank="1" showInputMessage="1" showErrorMessage="1" sqref="P49:P64 P27:P31" xr:uid="{8A233B91-BE33-49BD-8050-8E108E54D430}">
      <formula1>"Acuerdo, Resolución"</formula1>
    </dataValidation>
  </dataValidations>
  <hyperlinks>
    <hyperlink ref="C8" location="'ANEXO 3'!A1" display="VOLVER AL INDICE" xr:uid="{8B901040-C88F-411B-87B9-583ED43E137C}"/>
  </hyperlinks>
  <pageMargins left="0.25" right="0.25" top="0.75" bottom="0.75" header="0.3" footer="0.3"/>
  <pageSetup paperSize="178"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Formato Hoja Metodológica</vt:lpstr>
      <vt:lpstr>Reglamentacion uso de aguas</vt:lpstr>
      <vt:lpstr>acumula</vt:lpstr>
      <vt:lpstr>'Formato Hoja Metodológica'!Área_de_impresión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2026-06-05T00:59:16Z</dcterms:modified>
  <cp:category/>
  <cp:contentStatus/>
</cp:coreProperties>
</file>